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F37D1182-DCB5-42C7-B124-D080B4554F3F}" xr6:coauthVersionLast="46" xr6:coauthVersionMax="46" xr10:uidLastSave="{00000000-0000-0000-0000-000000000000}"/>
  <bookViews>
    <workbookView xWindow="-120" yWindow="480" windowWidth="29040" windowHeight="15840" xr2:uid="{263BEBE4-C8D6-4DA9-ADDF-32B65946F6EF}"/>
  </bookViews>
  <sheets>
    <sheet name="OPUC 2-1" sheetId="1" r:id="rId1"/>
  </sheets>
  <definedNames>
    <definedName name="_xlnm.Print_Area" localSheetId="0">'OPUC 2-1'!$A$5:$AY$360</definedName>
    <definedName name="_xlnm.Print_Titles" localSheetId="0">'OPUC 2-1'!$A:$A,'OPUC 2-1'!$5:$6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X360" i="1" l="1"/>
  <c r="AV360" i="1"/>
  <c r="AU360" i="1"/>
  <c r="AT360" i="1"/>
  <c r="AS360" i="1"/>
  <c r="AR360" i="1"/>
  <c r="AO360" i="1"/>
  <c r="AN360" i="1"/>
  <c r="AM360" i="1"/>
  <c r="AL360" i="1"/>
  <c r="AK360" i="1"/>
  <c r="AJ360" i="1"/>
  <c r="AI360" i="1"/>
  <c r="AH360" i="1"/>
  <c r="AG360" i="1"/>
  <c r="AB360" i="1"/>
  <c r="AA360" i="1"/>
  <c r="Y360" i="1"/>
  <c r="X360" i="1"/>
  <c r="W360" i="1"/>
  <c r="V360" i="1"/>
  <c r="U360" i="1"/>
  <c r="T360" i="1"/>
  <c r="S360" i="1"/>
  <c r="Q360" i="1"/>
  <c r="P360" i="1"/>
  <c r="O360" i="1"/>
  <c r="N360" i="1"/>
  <c r="M360" i="1"/>
  <c r="L360" i="1"/>
  <c r="K360" i="1"/>
  <c r="J360" i="1"/>
  <c r="I360" i="1"/>
  <c r="H360" i="1"/>
  <c r="G360" i="1"/>
  <c r="E360" i="1"/>
  <c r="C360" i="1"/>
  <c r="AY359" i="1"/>
  <c r="AY358" i="1"/>
  <c r="AY357" i="1"/>
  <c r="AY356" i="1"/>
  <c r="AY355" i="1"/>
  <c r="AY354" i="1"/>
  <c r="AY353" i="1"/>
  <c r="AY352" i="1"/>
  <c r="AY351" i="1"/>
  <c r="AY350" i="1"/>
  <c r="AY349" i="1"/>
  <c r="AY348" i="1"/>
  <c r="AY347" i="1"/>
  <c r="AY346" i="1"/>
  <c r="AY345" i="1"/>
  <c r="AY344" i="1"/>
  <c r="AY343" i="1"/>
  <c r="AY342" i="1"/>
  <c r="AY341" i="1"/>
  <c r="AY340" i="1"/>
  <c r="AY339" i="1"/>
  <c r="AY338" i="1"/>
  <c r="AY337" i="1"/>
  <c r="AY336" i="1"/>
  <c r="AY335" i="1"/>
  <c r="AY334" i="1"/>
  <c r="AY333" i="1"/>
  <c r="AY332" i="1"/>
  <c r="AY331" i="1"/>
  <c r="AY330" i="1"/>
  <c r="AY329" i="1"/>
  <c r="AY328" i="1"/>
  <c r="AY327" i="1"/>
  <c r="AY326" i="1"/>
  <c r="AY325" i="1"/>
  <c r="AY324" i="1"/>
  <c r="AY323" i="1"/>
  <c r="AY322" i="1"/>
  <c r="AY321" i="1"/>
  <c r="AY320" i="1"/>
  <c r="AY319" i="1"/>
  <c r="AY318" i="1"/>
  <c r="AY317" i="1"/>
  <c r="AY316" i="1"/>
  <c r="AY315" i="1"/>
  <c r="AY314" i="1"/>
  <c r="AY313" i="1"/>
  <c r="AY312" i="1"/>
  <c r="AY311" i="1"/>
  <c r="AY310" i="1"/>
  <c r="AY309" i="1"/>
  <c r="AY308" i="1"/>
  <c r="AY307" i="1"/>
  <c r="AY306" i="1"/>
  <c r="AY305" i="1"/>
  <c r="AY304" i="1"/>
  <c r="AY303" i="1"/>
  <c r="AY302" i="1"/>
  <c r="AY301" i="1"/>
  <c r="AY300" i="1"/>
  <c r="AY299" i="1"/>
  <c r="AY298" i="1"/>
  <c r="AY297" i="1"/>
  <c r="AY296" i="1"/>
  <c r="AY295" i="1"/>
  <c r="AY294" i="1"/>
  <c r="AY293" i="1"/>
  <c r="AY292" i="1"/>
  <c r="AY291" i="1"/>
  <c r="AY290" i="1"/>
  <c r="AY289" i="1"/>
  <c r="AY288" i="1"/>
  <c r="AY287" i="1"/>
  <c r="B287" i="1"/>
  <c r="B360" i="1" s="1"/>
  <c r="AY286" i="1"/>
  <c r="AY285" i="1"/>
  <c r="AY284" i="1"/>
  <c r="AY283" i="1"/>
  <c r="AY282" i="1"/>
  <c r="AY281" i="1"/>
  <c r="AQ281" i="1"/>
  <c r="AY280" i="1"/>
  <c r="AY279" i="1"/>
  <c r="AY278" i="1"/>
  <c r="AY277" i="1"/>
  <c r="AY276" i="1"/>
  <c r="AY275" i="1"/>
  <c r="AY274" i="1"/>
  <c r="AY273" i="1"/>
  <c r="AQ272" i="1"/>
  <c r="AQ360" i="1" s="1"/>
  <c r="AY271" i="1"/>
  <c r="AP271" i="1"/>
  <c r="AP360" i="1" s="1"/>
  <c r="AY270" i="1"/>
  <c r="AY269" i="1"/>
  <c r="AY268" i="1"/>
  <c r="AY267" i="1"/>
  <c r="AY266" i="1"/>
  <c r="AY265" i="1"/>
  <c r="AY264" i="1"/>
  <c r="AY263" i="1"/>
  <c r="AY262" i="1"/>
  <c r="AY261" i="1"/>
  <c r="AY260" i="1"/>
  <c r="AY259" i="1"/>
  <c r="AY258" i="1"/>
  <c r="AY257" i="1"/>
  <c r="AY256" i="1"/>
  <c r="AY255" i="1"/>
  <c r="AY254" i="1"/>
  <c r="AY253" i="1"/>
  <c r="AY252" i="1"/>
  <c r="AY251" i="1"/>
  <c r="AY250" i="1"/>
  <c r="AY249" i="1"/>
  <c r="AY248" i="1"/>
  <c r="AY247" i="1"/>
  <c r="AY246" i="1"/>
  <c r="AY245" i="1"/>
  <c r="AY244" i="1"/>
  <c r="AY243" i="1"/>
  <c r="AY242" i="1"/>
  <c r="AY241" i="1"/>
  <c r="AY240" i="1"/>
  <c r="AY239" i="1"/>
  <c r="AY238" i="1"/>
  <c r="AY237" i="1"/>
  <c r="AY236" i="1"/>
  <c r="AY235" i="1"/>
  <c r="AY234" i="1"/>
  <c r="AY233" i="1"/>
  <c r="AY232" i="1"/>
  <c r="AY231" i="1"/>
  <c r="AY230" i="1"/>
  <c r="AY229" i="1"/>
  <c r="AY228" i="1"/>
  <c r="AY227" i="1"/>
  <c r="AY226" i="1"/>
  <c r="Z225" i="1"/>
  <c r="AY225" i="1" s="1"/>
  <c r="AY224" i="1"/>
  <c r="AY223" i="1"/>
  <c r="AY222" i="1"/>
  <c r="AY221" i="1"/>
  <c r="AY220" i="1"/>
  <c r="AY219" i="1"/>
  <c r="AY218" i="1"/>
  <c r="AY217" i="1"/>
  <c r="AY216" i="1"/>
  <c r="AY215" i="1"/>
  <c r="AY214" i="1"/>
  <c r="AY213" i="1"/>
  <c r="AY212" i="1"/>
  <c r="AY211" i="1"/>
  <c r="AY210" i="1"/>
  <c r="AY209" i="1"/>
  <c r="AY208" i="1"/>
  <c r="AY207" i="1"/>
  <c r="AY206" i="1"/>
  <c r="AY205" i="1"/>
  <c r="AY204" i="1"/>
  <c r="AY203" i="1"/>
  <c r="AY202" i="1"/>
  <c r="AY201" i="1"/>
  <c r="AY200" i="1"/>
  <c r="AY199" i="1"/>
  <c r="AY198" i="1"/>
  <c r="AY197" i="1"/>
  <c r="AY196" i="1"/>
  <c r="AY195" i="1"/>
  <c r="AY194" i="1"/>
  <c r="AY193" i="1"/>
  <c r="AY192" i="1"/>
  <c r="AY191" i="1"/>
  <c r="AY190" i="1"/>
  <c r="AY189" i="1"/>
  <c r="AY188" i="1"/>
  <c r="AY187" i="1"/>
  <c r="AY186" i="1"/>
  <c r="AY185" i="1"/>
  <c r="AY184" i="1"/>
  <c r="AY183" i="1"/>
  <c r="AY182" i="1"/>
  <c r="AY181" i="1"/>
  <c r="AY180" i="1"/>
  <c r="AY179" i="1"/>
  <c r="AY178" i="1"/>
  <c r="AY177" i="1"/>
  <c r="AY176" i="1"/>
  <c r="AY175" i="1"/>
  <c r="AY174" i="1"/>
  <c r="AY173" i="1"/>
  <c r="AY172" i="1"/>
  <c r="AY171" i="1"/>
  <c r="AY170" i="1"/>
  <c r="AY169" i="1"/>
  <c r="AY168" i="1"/>
  <c r="AY167" i="1"/>
  <c r="AY166" i="1"/>
  <c r="AY165" i="1"/>
  <c r="AY164" i="1"/>
  <c r="AY163" i="1"/>
  <c r="AY162" i="1"/>
  <c r="AY161" i="1"/>
  <c r="AY160" i="1"/>
  <c r="AY159" i="1"/>
  <c r="AY158" i="1"/>
  <c r="AY157" i="1"/>
  <c r="AY156" i="1"/>
  <c r="AY155" i="1"/>
  <c r="AY154" i="1"/>
  <c r="AY153" i="1"/>
  <c r="AY152" i="1"/>
  <c r="AW151" i="1"/>
  <c r="AW360" i="1" s="1"/>
  <c r="AF151" i="1"/>
  <c r="AF360" i="1" s="1"/>
  <c r="AE151" i="1"/>
  <c r="AD151" i="1"/>
  <c r="AD360" i="1" s="1"/>
  <c r="AC151" i="1"/>
  <c r="AY151" i="1" s="1"/>
  <c r="AY150" i="1"/>
  <c r="AY149" i="1"/>
  <c r="AY148" i="1"/>
  <c r="AY147" i="1"/>
  <c r="AY146" i="1"/>
  <c r="AY145" i="1"/>
  <c r="AY144" i="1"/>
  <c r="AY143" i="1"/>
  <c r="AY142" i="1"/>
  <c r="AY141" i="1"/>
  <c r="AY140" i="1"/>
  <c r="AY139" i="1"/>
  <c r="AY138" i="1"/>
  <c r="AY137" i="1"/>
  <c r="AY136" i="1"/>
  <c r="AY135" i="1"/>
  <c r="AY134" i="1"/>
  <c r="AY133" i="1"/>
  <c r="AY132" i="1"/>
  <c r="AY131" i="1"/>
  <c r="AY130" i="1"/>
  <c r="AE130" i="1"/>
  <c r="AE360" i="1" s="1"/>
  <c r="AY129" i="1"/>
  <c r="AY128" i="1"/>
  <c r="AY127" i="1"/>
  <c r="AY126" i="1"/>
  <c r="AY125" i="1"/>
  <c r="AY124" i="1"/>
  <c r="AY123" i="1"/>
  <c r="AY122" i="1"/>
  <c r="AY121" i="1"/>
  <c r="AY120" i="1"/>
  <c r="AY119" i="1"/>
  <c r="AY118" i="1"/>
  <c r="AY117" i="1"/>
  <c r="AY116" i="1"/>
  <c r="AY115" i="1"/>
  <c r="AY114" i="1"/>
  <c r="AY113" i="1"/>
  <c r="AY112" i="1"/>
  <c r="AY111" i="1"/>
  <c r="AY110" i="1"/>
  <c r="AY109" i="1"/>
  <c r="AY108" i="1"/>
  <c r="AY107" i="1"/>
  <c r="AY106" i="1"/>
  <c r="AY105" i="1"/>
  <c r="AY104" i="1"/>
  <c r="AY103" i="1"/>
  <c r="AY102" i="1"/>
  <c r="AY101" i="1"/>
  <c r="AY100" i="1"/>
  <c r="AY99" i="1"/>
  <c r="AY98" i="1"/>
  <c r="AY97" i="1"/>
  <c r="AY96" i="1"/>
  <c r="AY95" i="1"/>
  <c r="AY94" i="1"/>
  <c r="AY93" i="1"/>
  <c r="AY92" i="1"/>
  <c r="AY91" i="1"/>
  <c r="R90" i="1"/>
  <c r="AY90" i="1" s="1"/>
  <c r="AY89" i="1"/>
  <c r="AY88" i="1"/>
  <c r="AY87" i="1"/>
  <c r="AY86" i="1"/>
  <c r="AY85" i="1"/>
  <c r="AY84" i="1"/>
  <c r="AY83" i="1"/>
  <c r="AY82" i="1"/>
  <c r="AY81" i="1"/>
  <c r="AY80" i="1"/>
  <c r="AY79" i="1"/>
  <c r="AY78" i="1"/>
  <c r="AY77" i="1"/>
  <c r="AY76" i="1"/>
  <c r="AY75" i="1"/>
  <c r="AY74" i="1"/>
  <c r="AY73" i="1"/>
  <c r="AY72" i="1"/>
  <c r="AY71" i="1"/>
  <c r="AY70" i="1"/>
  <c r="AY69" i="1"/>
  <c r="AY68" i="1"/>
  <c r="AY67" i="1"/>
  <c r="AY66" i="1"/>
  <c r="AY65" i="1"/>
  <c r="AY64" i="1"/>
  <c r="AY63" i="1"/>
  <c r="AY62" i="1"/>
  <c r="AY61" i="1"/>
  <c r="AY60" i="1"/>
  <c r="AY59" i="1"/>
  <c r="AY58" i="1"/>
  <c r="AY57" i="1"/>
  <c r="AY56" i="1"/>
  <c r="AY55" i="1"/>
  <c r="AY54" i="1"/>
  <c r="AY53" i="1"/>
  <c r="AY52" i="1"/>
  <c r="AY51" i="1"/>
  <c r="AY50" i="1"/>
  <c r="AY49" i="1"/>
  <c r="AY48" i="1"/>
  <c r="AY47" i="1"/>
  <c r="AY46" i="1"/>
  <c r="AY45" i="1"/>
  <c r="AY44" i="1"/>
  <c r="AY43" i="1"/>
  <c r="AY42" i="1"/>
  <c r="AY41" i="1"/>
  <c r="AY40" i="1"/>
  <c r="AY39" i="1"/>
  <c r="AY38" i="1"/>
  <c r="AY37" i="1"/>
  <c r="AY36" i="1"/>
  <c r="AY35" i="1"/>
  <c r="AY34" i="1"/>
  <c r="AY33" i="1"/>
  <c r="AY32" i="1"/>
  <c r="AY31" i="1"/>
  <c r="AY30" i="1"/>
  <c r="AY29" i="1"/>
  <c r="AY28" i="1"/>
  <c r="AY27" i="1"/>
  <c r="AY26" i="1"/>
  <c r="AY25" i="1"/>
  <c r="AY24" i="1"/>
  <c r="AY23" i="1"/>
  <c r="AY22" i="1"/>
  <c r="AY21" i="1"/>
  <c r="AY20" i="1"/>
  <c r="AY19" i="1"/>
  <c r="AY18" i="1"/>
  <c r="AY17" i="1"/>
  <c r="AY16" i="1"/>
  <c r="AY15" i="1"/>
  <c r="F14" i="1"/>
  <c r="F360" i="1" s="1"/>
  <c r="AY13" i="1"/>
  <c r="AY12" i="1"/>
  <c r="AY11" i="1"/>
  <c r="D10" i="1"/>
  <c r="AY10" i="1" s="1"/>
  <c r="AY9" i="1"/>
  <c r="AY8" i="1"/>
  <c r="AY7" i="1"/>
  <c r="D360" i="1" l="1"/>
  <c r="AC360" i="1"/>
  <c r="AY14" i="1"/>
  <c r="AY360" i="1" s="1"/>
  <c r="AY272" i="1"/>
  <c r="R360" i="1"/>
  <c r="Z360" i="1"/>
</calcChain>
</file>

<file path=xl/sharedStrings.xml><?xml version="1.0" encoding="utf-8"?>
<sst xmlns="http://schemas.openxmlformats.org/spreadsheetml/2006/main" count="407" uniqueCount="394">
  <si>
    <t>Project</t>
  </si>
  <si>
    <t>303</t>
  </si>
  <si>
    <t>311</t>
  </si>
  <si>
    <t>312</t>
  </si>
  <si>
    <t>313</t>
  </si>
  <si>
    <t>314</t>
  </si>
  <si>
    <t>315</t>
  </si>
  <si>
    <t>316</t>
  </si>
  <si>
    <t>320</t>
  </si>
  <si>
    <t>321</t>
  </si>
  <si>
    <t>322</t>
  </si>
  <si>
    <t>323</t>
  </si>
  <si>
    <t>324</t>
  </si>
  <si>
    <t>325</t>
  </si>
  <si>
    <t>340</t>
  </si>
  <si>
    <t>341</t>
  </si>
  <si>
    <t>342</t>
  </si>
  <si>
    <t>343</t>
  </si>
  <si>
    <t>344</t>
  </si>
  <si>
    <t>345</t>
  </si>
  <si>
    <t>346</t>
  </si>
  <si>
    <t>350</t>
  </si>
  <si>
    <t>352</t>
  </si>
  <si>
    <t>353</t>
  </si>
  <si>
    <t>354</t>
  </si>
  <si>
    <t>355</t>
  </si>
  <si>
    <t>356</t>
  </si>
  <si>
    <t>359</t>
  </si>
  <si>
    <t>360</t>
  </si>
  <si>
    <t>361</t>
  </si>
  <si>
    <t>362</t>
  </si>
  <si>
    <t>364</t>
  </si>
  <si>
    <t>365</t>
  </si>
  <si>
    <t>366</t>
  </si>
  <si>
    <t>367</t>
  </si>
  <si>
    <t>368</t>
  </si>
  <si>
    <t>369</t>
  </si>
  <si>
    <t>370</t>
  </si>
  <si>
    <t>371</t>
  </si>
  <si>
    <t>373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</si>
  <si>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</si>
  <si>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</si>
  <si>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</si>
  <si>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</si>
  <si>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</si>
  <si>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</si>
  <si>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</si>
  <si>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</si>
  <si>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</si>
  <si>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</si>
  <si>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Grand Total</t>
  </si>
  <si>
    <t>GP009</t>
  </si>
  <si>
    <t>GN162</t>
  </si>
  <si>
    <t>GN166</t>
  </si>
  <si>
    <t>GN003</t>
  </si>
  <si>
    <t>GN191</t>
  </si>
  <si>
    <t>GN210</t>
  </si>
  <si>
    <t>GN161</t>
  </si>
  <si>
    <t>GR014</t>
  </si>
  <si>
    <t>GN156</t>
  </si>
  <si>
    <t>GN174</t>
  </si>
  <si>
    <t>GN160</t>
  </si>
  <si>
    <t>GN198</t>
  </si>
  <si>
    <t>GR133</t>
  </si>
  <si>
    <t>GR180</t>
  </si>
  <si>
    <t>GN192</t>
  </si>
  <si>
    <t>GN199</t>
  </si>
  <si>
    <t>GN007</t>
  </si>
  <si>
    <t>GR131</t>
  </si>
  <si>
    <t>GN163</t>
  </si>
  <si>
    <t>GN144</t>
  </si>
  <si>
    <t>GN190</t>
  </si>
  <si>
    <t>GN143</t>
  </si>
  <si>
    <t>GR007</t>
  </si>
  <si>
    <t>GN177</t>
  </si>
  <si>
    <t>GN178</t>
  </si>
  <si>
    <t>GN158</t>
  </si>
  <si>
    <t>GN124</t>
  </si>
  <si>
    <t>GN128</t>
  </si>
  <si>
    <t>GN187</t>
  </si>
  <si>
    <t>GN189</t>
  </si>
  <si>
    <t>GN211</t>
  </si>
  <si>
    <t>GR144</t>
  </si>
  <si>
    <t>GN203</t>
  </si>
  <si>
    <t>GN146</t>
  </si>
  <si>
    <t>GR135</t>
  </si>
  <si>
    <t>GN164</t>
  </si>
  <si>
    <t>GN168</t>
  </si>
  <si>
    <t>GR177</t>
  </si>
  <si>
    <t>GN167</t>
  </si>
  <si>
    <t>GN139</t>
  </si>
  <si>
    <t>GR126</t>
  </si>
  <si>
    <t>GR165</t>
  </si>
  <si>
    <t>GN232</t>
  </si>
  <si>
    <t>GR170</t>
  </si>
  <si>
    <t>GN140</t>
  </si>
  <si>
    <t>GN151</t>
  </si>
  <si>
    <t>GR141</t>
  </si>
  <si>
    <t>GR175</t>
  </si>
  <si>
    <t>GR130</t>
  </si>
  <si>
    <t>GR176</t>
  </si>
  <si>
    <t>GN217</t>
  </si>
  <si>
    <t>GR134</t>
  </si>
  <si>
    <t>GN219</t>
  </si>
  <si>
    <t>GN222</t>
  </si>
  <si>
    <t>GN218</t>
  </si>
  <si>
    <t>GN238</t>
  </si>
  <si>
    <t>GN181</t>
  </si>
  <si>
    <t>GN172</t>
  </si>
  <si>
    <t>GN201</t>
  </si>
  <si>
    <t>GN176</t>
  </si>
  <si>
    <t>GN159</t>
  </si>
  <si>
    <t>GN228</t>
  </si>
  <si>
    <t>GR174</t>
  </si>
  <si>
    <t>GR137</t>
  </si>
  <si>
    <t>GN202</t>
  </si>
  <si>
    <t>GR157</t>
  </si>
  <si>
    <t>GN209</t>
  </si>
  <si>
    <t>GR159</t>
  </si>
  <si>
    <t>GN165</t>
  </si>
  <si>
    <t>GN150</t>
  </si>
  <si>
    <t>GN173</t>
  </si>
  <si>
    <t>GN263</t>
  </si>
  <si>
    <t>GN221</t>
  </si>
  <si>
    <t>GN204</t>
  </si>
  <si>
    <t>GN264</t>
  </si>
  <si>
    <t>GN184</t>
  </si>
  <si>
    <t>GR030</t>
  </si>
  <si>
    <t>GS109</t>
  </si>
  <si>
    <t>GM120</t>
  </si>
  <si>
    <t>GS110</t>
  </si>
  <si>
    <t>GE182</t>
  </si>
  <si>
    <t>GM115</t>
  </si>
  <si>
    <t>GE181</t>
  </si>
  <si>
    <t>GM002</t>
  </si>
  <si>
    <t>GM112</t>
  </si>
  <si>
    <t>GM117</t>
  </si>
  <si>
    <t>GR146</t>
  </si>
  <si>
    <t>GM119</t>
  </si>
  <si>
    <t>GC106</t>
  </si>
  <si>
    <t>GM106</t>
  </si>
  <si>
    <t>GM125</t>
  </si>
  <si>
    <t>GC003</t>
  </si>
  <si>
    <t>GE184</t>
  </si>
  <si>
    <t>GC105</t>
  </si>
  <si>
    <t>GR116</t>
  </si>
  <si>
    <t>GR158</t>
  </si>
  <si>
    <t>GC104</t>
  </si>
  <si>
    <t>GR156</t>
  </si>
  <si>
    <t>GE183</t>
  </si>
  <si>
    <t>GM126</t>
  </si>
  <si>
    <t>GM113</t>
  </si>
  <si>
    <t>GM133</t>
  </si>
  <si>
    <t>GR149</t>
  </si>
  <si>
    <t>GM111</t>
  </si>
  <si>
    <t>GM110</t>
  </si>
  <si>
    <t>GM121</t>
  </si>
  <si>
    <t>GM124</t>
  </si>
  <si>
    <t>GM122</t>
  </si>
  <si>
    <t>GM123</t>
  </si>
  <si>
    <t>GM130</t>
  </si>
  <si>
    <t>GM104</t>
  </si>
  <si>
    <t>GR140</t>
  </si>
  <si>
    <t>GE180</t>
  </si>
  <si>
    <t>DT069</t>
  </si>
  <si>
    <t>DT061</t>
  </si>
  <si>
    <t>DT062</t>
  </si>
  <si>
    <t>DT359</t>
  </si>
  <si>
    <t>DT065</t>
  </si>
  <si>
    <t>DN061</t>
  </si>
  <si>
    <t>DN069</t>
  </si>
  <si>
    <t>DT371</t>
  </si>
  <si>
    <t>DT229</t>
  </si>
  <si>
    <t>DT220</t>
  </si>
  <si>
    <t>DT186</t>
  </si>
  <si>
    <t>DT068</t>
  </si>
  <si>
    <t>MT004</t>
  </si>
  <si>
    <t>DN062</t>
  </si>
  <si>
    <t>DT189</t>
  </si>
  <si>
    <t>MN004</t>
  </si>
  <si>
    <t>DT365</t>
  </si>
  <si>
    <t>DN196</t>
  </si>
  <si>
    <t>DN068</t>
  </si>
  <si>
    <t>DN065</t>
  </si>
  <si>
    <t>DT382</t>
  </si>
  <si>
    <t>DT379</t>
  </si>
  <si>
    <t>DT063</t>
  </si>
  <si>
    <t>DT389</t>
  </si>
  <si>
    <t>DT372</t>
  </si>
  <si>
    <t>DT291</t>
  </si>
  <si>
    <t>DT194</t>
  </si>
  <si>
    <t>DT383</t>
  </si>
  <si>
    <t>DT184</t>
  </si>
  <si>
    <t>DT218</t>
  </si>
  <si>
    <t>DN063</t>
  </si>
  <si>
    <t>DN198</t>
  </si>
  <si>
    <t>DT121</t>
  </si>
  <si>
    <t>DT064</t>
  </si>
  <si>
    <t>DT416</t>
  </si>
  <si>
    <t>DN192</t>
  </si>
  <si>
    <t>DT439</t>
  </si>
  <si>
    <t>DN100</t>
  </si>
  <si>
    <t>DT353</t>
  </si>
  <si>
    <t>DT300</t>
  </si>
  <si>
    <t>DT361</t>
  </si>
  <si>
    <t>DT417</t>
  </si>
  <si>
    <t>DT392</t>
  </si>
  <si>
    <t>DT404</t>
  </si>
  <si>
    <t>DT354</t>
  </si>
  <si>
    <t>DT288</t>
  </si>
  <si>
    <t>DT368</t>
  </si>
  <si>
    <t>DT430</t>
  </si>
  <si>
    <t>DT270</t>
  </si>
  <si>
    <t>DT350</t>
  </si>
  <si>
    <t>DT377</t>
  </si>
  <si>
    <t>DT402</t>
  </si>
  <si>
    <t>DN202</t>
  </si>
  <si>
    <t>DT314</t>
  </si>
  <si>
    <t>DT203</t>
  </si>
  <si>
    <t>DT369</t>
  </si>
  <si>
    <t>DT370</t>
  </si>
  <si>
    <t>DT230</t>
  </si>
  <si>
    <t>DN064</t>
  </si>
  <si>
    <t>DT437</t>
  </si>
  <si>
    <t>DT234</t>
  </si>
  <si>
    <t>DT317</t>
  </si>
  <si>
    <t>DT418</t>
  </si>
  <si>
    <t>DT415</t>
  </si>
  <si>
    <t>DT444</t>
  </si>
  <si>
    <t>DT015</t>
  </si>
  <si>
    <t>DT422</t>
  </si>
  <si>
    <t>DN178</t>
  </si>
  <si>
    <t>DT256</t>
  </si>
  <si>
    <t>DN177</t>
  </si>
  <si>
    <t>DN183</t>
  </si>
  <si>
    <t>DT407</t>
  </si>
  <si>
    <t>DN015</t>
  </si>
  <si>
    <t>DN212</t>
  </si>
  <si>
    <t>DT391</t>
  </si>
  <si>
    <t>DT282</t>
  </si>
  <si>
    <t>DN203</t>
  </si>
  <si>
    <t>DT257</t>
  </si>
  <si>
    <t>DT007</t>
  </si>
  <si>
    <t>DT446</t>
  </si>
  <si>
    <t>DN080</t>
  </si>
  <si>
    <t>DN194</t>
  </si>
  <si>
    <t>DT174</t>
  </si>
  <si>
    <t>MT102</t>
  </si>
  <si>
    <t>DT401</t>
  </si>
  <si>
    <t>DT398</t>
  </si>
  <si>
    <t>DT443</t>
  </si>
  <si>
    <t>DN193</t>
  </si>
  <si>
    <t>DN215</t>
  </si>
  <si>
    <t>DN206</t>
  </si>
  <si>
    <t>DT188</t>
  </si>
  <si>
    <t>DT312</t>
  </si>
  <si>
    <t>DT295</t>
  </si>
  <si>
    <t>DT429</t>
  </si>
  <si>
    <t>DN210</t>
  </si>
  <si>
    <t>DT384</t>
  </si>
  <si>
    <t>DT373</t>
  </si>
  <si>
    <t>TL249</t>
  </si>
  <si>
    <t>TL101</t>
  </si>
  <si>
    <t>TL174</t>
  </si>
  <si>
    <t>TH162</t>
  </si>
  <si>
    <t>TP100</t>
  </si>
  <si>
    <t>TA100</t>
  </si>
  <si>
    <t>TL231</t>
  </si>
  <si>
    <t>TL015</t>
  </si>
  <si>
    <t>TL127</t>
  </si>
  <si>
    <t>TL239</t>
  </si>
  <si>
    <t>TH166</t>
  </si>
  <si>
    <t>TL247</t>
  </si>
  <si>
    <t>TL181</t>
  </si>
  <si>
    <t>TL293</t>
  </si>
  <si>
    <t>TL240</t>
  </si>
  <si>
    <t>TS123</t>
  </si>
  <si>
    <t>TL189</t>
  </si>
  <si>
    <t>TS063</t>
  </si>
  <si>
    <t>TH760</t>
  </si>
  <si>
    <t>TE100</t>
  </si>
  <si>
    <t>TL135</t>
  </si>
  <si>
    <t>TH360</t>
  </si>
  <si>
    <t>TS126</t>
  </si>
  <si>
    <t>TL233</t>
  </si>
  <si>
    <t>TL259</t>
  </si>
  <si>
    <t>TH167</t>
  </si>
  <si>
    <t>TL236</t>
  </si>
  <si>
    <t>TL275</t>
  </si>
  <si>
    <t>TS128</t>
  </si>
  <si>
    <t>TL269</t>
  </si>
  <si>
    <t>TS065</t>
  </si>
  <si>
    <t>TS158</t>
  </si>
  <si>
    <t>TL253</t>
  </si>
  <si>
    <t>TS127</t>
  </si>
  <si>
    <t>TL238</t>
  </si>
  <si>
    <t>TS130</t>
  </si>
  <si>
    <t>TT080</t>
  </si>
  <si>
    <t>TS151</t>
  </si>
  <si>
    <t>TA015</t>
  </si>
  <si>
    <t>TH350</t>
  </si>
  <si>
    <t>TS132</t>
  </si>
  <si>
    <t>TH015</t>
  </si>
  <si>
    <t>TL246</t>
  </si>
  <si>
    <t>TS129</t>
  </si>
  <si>
    <t>TL261</t>
  </si>
  <si>
    <t>TT060</t>
  </si>
  <si>
    <t>TS124</t>
  </si>
  <si>
    <t>TS134</t>
  </si>
  <si>
    <t>TS153</t>
  </si>
  <si>
    <t>TL137</t>
  </si>
  <si>
    <t>TL234</t>
  </si>
  <si>
    <t>TL139</t>
  </si>
  <si>
    <t>SS005</t>
  </si>
  <si>
    <t>SF007</t>
  </si>
  <si>
    <t>ST040</t>
  </si>
  <si>
    <t>SS040</t>
  </si>
  <si>
    <t>SS189</t>
  </si>
  <si>
    <t>TS108</t>
  </si>
  <si>
    <t>DT030</t>
  </si>
  <si>
    <t>SF118</t>
  </si>
  <si>
    <t>SC050</t>
  </si>
  <si>
    <t>TS109</t>
  </si>
  <si>
    <t>SS030</t>
  </si>
  <si>
    <t>SC040</t>
  </si>
  <si>
    <t>SS070</t>
  </si>
  <si>
    <t>ST044</t>
  </si>
  <si>
    <t>SS007</t>
  </si>
  <si>
    <t>SS151</t>
  </si>
  <si>
    <t>SC145</t>
  </si>
  <si>
    <t>ST043</t>
  </si>
  <si>
    <t>ST103</t>
  </si>
  <si>
    <t>SS190</t>
  </si>
  <si>
    <t>SC146</t>
  </si>
  <si>
    <t>SS197</t>
  </si>
  <si>
    <t>SS157</t>
  </si>
  <si>
    <t>SF135</t>
  </si>
  <si>
    <t>SF119</t>
  </si>
  <si>
    <t>SS202</t>
  </si>
  <si>
    <t>TL184</t>
  </si>
  <si>
    <t>SF121</t>
  </si>
  <si>
    <t>GM030</t>
  </si>
  <si>
    <t>SS191</t>
  </si>
  <si>
    <t>TT007</t>
  </si>
  <si>
    <t>SC153</t>
  </si>
  <si>
    <t>SS262</t>
  </si>
  <si>
    <t>SF115</t>
  </si>
  <si>
    <t>SF109</t>
  </si>
  <si>
    <t>GG012</t>
  </si>
  <si>
    <t>SF114</t>
  </si>
  <si>
    <t>DN007</t>
  </si>
  <si>
    <t>SC154</t>
  </si>
  <si>
    <t>SS195</t>
  </si>
  <si>
    <t>SC147</t>
  </si>
  <si>
    <t>SS208</t>
  </si>
  <si>
    <t>SS198</t>
  </si>
  <si>
    <t>SC149</t>
  </si>
  <si>
    <t>SS203</t>
  </si>
  <si>
    <t>GN030</t>
  </si>
  <si>
    <t>ST102</t>
  </si>
  <si>
    <t>SF136</t>
  </si>
  <si>
    <t>SS216</t>
  </si>
  <si>
    <t>SF117</t>
  </si>
  <si>
    <t>SS183</t>
  </si>
  <si>
    <t>SS192</t>
  </si>
  <si>
    <t>SS231</t>
  </si>
  <si>
    <t>SS218</t>
  </si>
  <si>
    <t>SS105</t>
  </si>
  <si>
    <t>SS182</t>
  </si>
  <si>
    <t>SS204</t>
  </si>
  <si>
    <t>SS220</t>
  </si>
  <si>
    <t>ST041</t>
  </si>
  <si>
    <t>SS222</t>
  </si>
  <si>
    <t>SS112</t>
  </si>
  <si>
    <t>GG042</t>
  </si>
  <si>
    <t>SS234</t>
  </si>
  <si>
    <t>DT042</t>
  </si>
  <si>
    <t>SS213</t>
  </si>
  <si>
    <t>SS207</t>
  </si>
  <si>
    <t>TT102</t>
  </si>
  <si>
    <t>SS258</t>
  </si>
  <si>
    <t>SC150</t>
  </si>
  <si>
    <t>ST042</t>
  </si>
  <si>
    <t>SC041</t>
  </si>
  <si>
    <t>SS201</t>
  </si>
  <si>
    <t>ST106</t>
  </si>
  <si>
    <t>SS229</t>
  </si>
  <si>
    <t>SS223</t>
  </si>
  <si>
    <t>SS170</t>
  </si>
  <si>
    <t>ST104</t>
  </si>
  <si>
    <t>SS243</t>
  </si>
  <si>
    <t>FOR THE PERIOD OCTOBER 1, 2016 THROUGH DECEMBER 31, 2020</t>
  </si>
  <si>
    <t>EL PASO ELECTRIC COMPANY</t>
  </si>
  <si>
    <t>RATE BASE ADDITIONS BY FERC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</si>
</sst>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0" borderId="0" xfId="0" applyFont="1" applyFill="1" applyAlignment="1">
      <alignment horizontal="left"/>
    </xf>
    <xf numFmtId="164" fontId="2" fillId="0" borderId="0" xfId="1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3" fontId="2" fillId="0" borderId="0" xfId="1" applyFont="1" applyFill="1"/>
    <xf numFmtId="0" fontId="3" fillId="0" borderId="1" xfId="0" applyFont="1" applyFill="1" applyBorder="1" applyAlignment="1">
      <alignment horizontal="left"/>
    </xf>
    <xf numFmtId="164" fontId="3" fillId="0" borderId="1" xfId="1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/>
    </xf>
    <xf numFmtId="164" fontId="2" fillId="0" borderId="2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FE038-91D1-4D74-A020-CCB00087A3DF}">
  <dimension ref="A1:AY361"/>
  <sheetViews>
    <sheetView tabSelected="1" zoomScale="95" zoomScaleNormal="95" workbookViewId="0">
      <pane xSplit="1" ySplit="6" topLeftCell="B200" activePane="bottomRight" state="frozen"/>
      <selection pane="topRight" activeCell="B1" sqref="B1"/>
      <selection pane="bottomLeft" activeCell="A3" sqref="A3"/>
      <selection pane="bottomRight" activeCell="C201" sqref="C201"/>
    </sheetView>
  </sheetViews>
  <sheetFormatPr defaultColWidth="9.140625" defaultRowHeight="12.75" x14ac:dyDescent="0.2"/>
  <cols>
    <col min="1" max="1" width="6.5703125" style="4" customWidth="1"/>
    <col min="2" max="2" width="10.28515625" style="2" bestFit="1" customWidth="1"/>
    <col min="3" max="3" width="10" style="2" customWidth="1"/>
    <col min="4" max="5" width="10.28515625" style="2" bestFit="1" customWidth="1"/>
    <col min="6" max="6" width="10.28515625" style="2" customWidth="1"/>
    <col min="7" max="8" width="9.42578125" style="2" bestFit="1" customWidth="1"/>
    <col min="9" max="9" width="7.140625" style="2" bestFit="1" customWidth="1"/>
    <col min="10" max="12" width="10.28515625" style="2" customWidth="1"/>
    <col min="13" max="13" width="9.42578125" style="2" bestFit="1" customWidth="1"/>
    <col min="14" max="15" width="10.28515625" style="2" customWidth="1"/>
    <col min="16" max="16" width="10.85546875" style="2" customWidth="1"/>
    <col min="17" max="17" width="10.28515625" style="2" customWidth="1"/>
    <col min="18" max="18" width="11.28515625" style="2" customWidth="1"/>
    <col min="19" max="30" width="10.28515625" style="2" customWidth="1"/>
    <col min="31" max="31" width="11" style="2" customWidth="1"/>
    <col min="32" max="38" width="10.28515625" style="2" customWidth="1"/>
    <col min="39" max="40" width="9.5703125" style="2" customWidth="1"/>
    <col min="41" max="41" width="8.140625" style="2" customWidth="1"/>
    <col min="42" max="43" width="10.28515625" style="2" customWidth="1"/>
    <col min="44" max="44" width="10.28515625" style="2" bestFit="1" customWidth="1"/>
    <col min="45" max="45" width="6.140625" style="2" bestFit="1" customWidth="1"/>
    <col min="46" max="47" width="10.28515625" style="2" customWidth="1"/>
    <col min="48" max="48" width="9.42578125" style="2" bestFit="1" customWidth="1"/>
    <col min="49" max="49" width="10.28515625" style="2" customWidth="1"/>
    <col min="50" max="50" width="9.42578125" style="2" bestFit="1" customWidth="1"/>
    <col min="51" max="51" width="12.28515625" style="2" bestFit="1" customWidth="1"/>
    <col min="52" max="16384" width="9.140625" style="3"/>
  </cols>
  <sheetData>
    <row r="1" spans="1:51" x14ac:dyDescent="0.2">
      <c r="A1" s="1" t="s">
        <v>392</v>
      </c>
    </row>
    <row r="2" spans="1:51" x14ac:dyDescent="0.2">
      <c r="A2" s="1" t="s">
        <v>393</v>
      </c>
    </row>
    <row r="3" spans="1:51" x14ac:dyDescent="0.2">
      <c r="A3" s="1" t="s">
        <v>391</v>
      </c>
    </row>
    <row r="5" spans="1:51" x14ac:dyDescent="0.2"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</row>
    <row r="6" spans="1:51" ht="13.5" thickBot="1" x14ac:dyDescent="0.25">
      <c r="A6" s="6" t="s">
        <v>0</v>
      </c>
      <c r="B6" s="7" t="s">
        <v>1</v>
      </c>
      <c r="C6" s="8" t="s">
        <v>2</v>
      </c>
      <c r="D6" s="8" t="s">
        <v>3</v>
      </c>
      <c r="E6" s="8" t="s">
        <v>4</v>
      </c>
      <c r="F6" s="8" t="s">
        <v>5</v>
      </c>
      <c r="G6" s="8" t="s">
        <v>6</v>
      </c>
      <c r="H6" s="8" t="s">
        <v>7</v>
      </c>
      <c r="I6" s="8" t="s">
        <v>8</v>
      </c>
      <c r="J6" s="8" t="s">
        <v>9</v>
      </c>
      <c r="K6" s="8" t="s">
        <v>10</v>
      </c>
      <c r="L6" s="8" t="s">
        <v>11</v>
      </c>
      <c r="M6" s="8" t="s">
        <v>12</v>
      </c>
      <c r="N6" s="8" t="s">
        <v>13</v>
      </c>
      <c r="O6" s="8" t="s">
        <v>14</v>
      </c>
      <c r="P6" s="8" t="s">
        <v>15</v>
      </c>
      <c r="Q6" s="8" t="s">
        <v>16</v>
      </c>
      <c r="R6" s="8" t="s">
        <v>17</v>
      </c>
      <c r="S6" s="8" t="s">
        <v>18</v>
      </c>
      <c r="T6" s="8" t="s">
        <v>19</v>
      </c>
      <c r="U6" s="8" t="s">
        <v>20</v>
      </c>
      <c r="V6" s="8" t="s">
        <v>21</v>
      </c>
      <c r="W6" s="8" t="s">
        <v>22</v>
      </c>
      <c r="X6" s="8" t="s">
        <v>23</v>
      </c>
      <c r="Y6" s="8" t="s">
        <v>24</v>
      </c>
      <c r="Z6" s="8" t="s">
        <v>25</v>
      </c>
      <c r="AA6" s="8" t="s">
        <v>26</v>
      </c>
      <c r="AB6" s="8" t="s">
        <v>27</v>
      </c>
      <c r="AC6" s="8" t="s">
        <v>28</v>
      </c>
      <c r="AD6" s="8" t="s">
        <v>29</v>
      </c>
      <c r="AE6" s="8" t="s">
        <v>30</v>
      </c>
      <c r="AF6" s="8" t="s">
        <v>31</v>
      </c>
      <c r="AG6" s="8" t="s">
        <v>32</v>
      </c>
      <c r="AH6" s="8" t="s">
        <v>33</v>
      </c>
      <c r="AI6" s="8" t="s">
        <v>34</v>
      </c>
      <c r="AJ6" s="8" t="s">
        <v>35</v>
      </c>
      <c r="AK6" s="8" t="s">
        <v>36</v>
      </c>
      <c r="AL6" s="8" t="s">
        <v>37</v>
      </c>
      <c r="AM6" s="8" t="s">
        <v>38</v>
      </c>
      <c r="AN6" s="8" t="s">
        <v>39</v>
      </c>
      <c r="AO6" s="8" t="s">
        <v>40</v>
      </c>
      <c r="AP6" s="8" t="s">
        <v>41</v>
      </c>
      <c r="AQ6" s="8" t="s">
        <v>42</v>
      </c>
      <c r="AR6" s="8" t="s">
        <v>43</v>
      </c>
      <c r="AS6" s="8" t="s">
        <v>44</v>
      </c>
      <c r="AT6" s="8" t="s">
        <v>45</v>
      </c>
      <c r="AU6" s="8" t="s">
        <v>46</v>
      </c>
      <c r="AV6" s="8" t="s">
        <v>47</v>
      </c>
      <c r="AW6" s="8" t="s">
        <v>48</v>
      </c>
      <c r="AX6" s="8" t="s">
        <v>49</v>
      </c>
      <c r="AY6" s="8" t="s">
        <v>50</v>
      </c>
    </row>
    <row r="7" spans="1:51" x14ac:dyDescent="0.2">
      <c r="A7" s="4" t="s">
        <v>51</v>
      </c>
      <c r="B7" s="2">
        <v>8002102.9299999997</v>
      </c>
      <c r="I7" s="2">
        <v>12371.51</v>
      </c>
      <c r="J7" s="2">
        <v>35176630.340000004</v>
      </c>
      <c r="K7" s="2">
        <v>52926387.109999962</v>
      </c>
      <c r="L7" s="2">
        <v>34748454.299999997</v>
      </c>
      <c r="M7" s="2">
        <v>9695468.1900000013</v>
      </c>
      <c r="N7" s="2">
        <v>33889825.579999991</v>
      </c>
      <c r="X7" s="2">
        <v>2683774.4800000004</v>
      </c>
      <c r="AQ7" s="2">
        <v>923686.03</v>
      </c>
      <c r="AR7" s="2">
        <v>1821627.6400000001</v>
      </c>
      <c r="AS7" s="2">
        <v>8702.5300000000007</v>
      </c>
      <c r="AT7" s="2">
        <v>1320788.3800000004</v>
      </c>
      <c r="AV7" s="2">
        <v>288987.36</v>
      </c>
      <c r="AW7" s="2">
        <v>715456.04</v>
      </c>
      <c r="AX7" s="2">
        <v>14537.5</v>
      </c>
      <c r="AY7" s="2">
        <f>SUM(B7:AX7)</f>
        <v>182228799.91999993</v>
      </c>
    </row>
    <row r="8" spans="1:51" x14ac:dyDescent="0.2">
      <c r="A8" s="4" t="s">
        <v>52</v>
      </c>
      <c r="C8" s="2">
        <v>372742.54</v>
      </c>
      <c r="F8" s="2">
        <v>21257764.710000001</v>
      </c>
      <c r="AY8" s="2">
        <f t="shared" ref="AY8:AY71" si="0">SUM(B8:AX8)</f>
        <v>21630507.25</v>
      </c>
    </row>
    <row r="9" spans="1:51" x14ac:dyDescent="0.2">
      <c r="A9" s="4" t="s">
        <v>53</v>
      </c>
      <c r="C9" s="2">
        <v>13134999.520000001</v>
      </c>
      <c r="AY9" s="2">
        <f t="shared" si="0"/>
        <v>13134999.520000001</v>
      </c>
    </row>
    <row r="10" spans="1:51" x14ac:dyDescent="0.2">
      <c r="A10" s="4" t="s">
        <v>54</v>
      </c>
      <c r="C10" s="2">
        <v>1702707.49</v>
      </c>
      <c r="D10" s="2">
        <f>3940572.71+51811</f>
        <v>3992383.71</v>
      </c>
      <c r="E10" s="2">
        <v>1423390.5</v>
      </c>
      <c r="F10" s="2">
        <v>4179252.77</v>
      </c>
      <c r="G10" s="2">
        <v>735418.38</v>
      </c>
      <c r="H10" s="2">
        <v>540917.13000000012</v>
      </c>
      <c r="AY10" s="2">
        <f t="shared" si="0"/>
        <v>12574069.980000002</v>
      </c>
    </row>
    <row r="11" spans="1:51" x14ac:dyDescent="0.2">
      <c r="A11" s="4" t="s">
        <v>55</v>
      </c>
      <c r="E11" s="2">
        <v>9771008.25</v>
      </c>
      <c r="AY11" s="2">
        <f t="shared" si="0"/>
        <v>9771008.25</v>
      </c>
    </row>
    <row r="12" spans="1:51" x14ac:dyDescent="0.2">
      <c r="A12" s="4" t="s">
        <v>56</v>
      </c>
      <c r="E12" s="2">
        <v>7000184.3200000003</v>
      </c>
      <c r="AY12" s="2">
        <f t="shared" si="0"/>
        <v>7000184.3200000003</v>
      </c>
    </row>
    <row r="13" spans="1:51" x14ac:dyDescent="0.2">
      <c r="A13" s="4" t="s">
        <v>57</v>
      </c>
      <c r="B13" s="2">
        <v>322345.5</v>
      </c>
      <c r="D13" s="2">
        <v>297033.21000000002</v>
      </c>
      <c r="E13" s="2">
        <v>1940.9</v>
      </c>
      <c r="G13" s="2">
        <v>4106923.5</v>
      </c>
      <c r="AY13" s="2">
        <f t="shared" si="0"/>
        <v>4728243.1100000003</v>
      </c>
    </row>
    <row r="14" spans="1:51" x14ac:dyDescent="0.2">
      <c r="A14" s="4" t="s">
        <v>58</v>
      </c>
      <c r="C14" s="2">
        <v>406354.9</v>
      </c>
      <c r="D14" s="2">
        <v>931253.78999999992</v>
      </c>
      <c r="F14" s="2">
        <f>1772075.49+13586</f>
        <v>1785661.49</v>
      </c>
      <c r="G14" s="2">
        <v>760519.17</v>
      </c>
      <c r="H14" s="2">
        <v>737737.46</v>
      </c>
      <c r="AQ14" s="2">
        <v>8360.99</v>
      </c>
      <c r="AY14" s="2">
        <f t="shared" si="0"/>
        <v>4629887.8</v>
      </c>
    </row>
    <row r="15" spans="1:51" x14ac:dyDescent="0.2">
      <c r="A15" s="4" t="s">
        <v>59</v>
      </c>
      <c r="D15" s="2">
        <v>3598609.2399999998</v>
      </c>
      <c r="E15" s="2">
        <v>83497.350000000006</v>
      </c>
      <c r="AY15" s="2">
        <f t="shared" si="0"/>
        <v>3682106.59</v>
      </c>
    </row>
    <row r="16" spans="1:51" x14ac:dyDescent="0.2">
      <c r="A16" s="4" t="s">
        <v>60</v>
      </c>
      <c r="F16" s="2">
        <v>3333248.36</v>
      </c>
      <c r="AY16" s="2">
        <f t="shared" si="0"/>
        <v>3333248.36</v>
      </c>
    </row>
    <row r="17" spans="1:51" x14ac:dyDescent="0.2">
      <c r="A17" s="4" t="s">
        <v>61</v>
      </c>
      <c r="F17" s="2">
        <v>2972090.89</v>
      </c>
      <c r="AY17" s="2">
        <f t="shared" si="0"/>
        <v>2972090.89</v>
      </c>
    </row>
    <row r="18" spans="1:51" x14ac:dyDescent="0.2">
      <c r="A18" s="4" t="s">
        <v>62</v>
      </c>
      <c r="D18" s="2">
        <v>2774647.1</v>
      </c>
      <c r="AY18" s="2">
        <f t="shared" si="0"/>
        <v>2774647.1</v>
      </c>
    </row>
    <row r="19" spans="1:51" x14ac:dyDescent="0.2">
      <c r="A19" s="4" t="s">
        <v>63</v>
      </c>
      <c r="D19" s="2">
        <v>58842.5</v>
      </c>
      <c r="G19" s="2">
        <v>2586309.0000000005</v>
      </c>
      <c r="AY19" s="2">
        <f t="shared" si="0"/>
        <v>2645151.5000000005</v>
      </c>
    </row>
    <row r="20" spans="1:51" x14ac:dyDescent="0.2">
      <c r="A20" s="4" t="s">
        <v>64</v>
      </c>
      <c r="F20" s="2">
        <v>2098804.7000000002</v>
      </c>
      <c r="G20" s="2">
        <v>39528.620000000003</v>
      </c>
      <c r="AY20" s="2">
        <f t="shared" si="0"/>
        <v>2138333.3200000003</v>
      </c>
    </row>
    <row r="21" spans="1:51" x14ac:dyDescent="0.2">
      <c r="A21" s="4" t="s">
        <v>65</v>
      </c>
      <c r="E21" s="2">
        <v>1752588.94</v>
      </c>
      <c r="AY21" s="2">
        <f t="shared" si="0"/>
        <v>1752588.94</v>
      </c>
    </row>
    <row r="22" spans="1:51" x14ac:dyDescent="0.2">
      <c r="A22" s="4" t="s">
        <v>66</v>
      </c>
      <c r="D22" s="2">
        <v>1750953.05</v>
      </c>
      <c r="AY22" s="2">
        <f t="shared" si="0"/>
        <v>1750953.05</v>
      </c>
    </row>
    <row r="23" spans="1:51" x14ac:dyDescent="0.2">
      <c r="A23" s="4" t="s">
        <v>67</v>
      </c>
      <c r="C23" s="2">
        <v>1607085.0399999998</v>
      </c>
      <c r="AP23" s="2">
        <v>34898.300000000003</v>
      </c>
      <c r="AY23" s="2">
        <f t="shared" si="0"/>
        <v>1641983.3399999999</v>
      </c>
    </row>
    <row r="24" spans="1:51" x14ac:dyDescent="0.2">
      <c r="A24" s="4" t="s">
        <v>68</v>
      </c>
      <c r="F24" s="2">
        <v>1361920.32</v>
      </c>
      <c r="AY24" s="2">
        <f t="shared" si="0"/>
        <v>1361920.32</v>
      </c>
    </row>
    <row r="25" spans="1:51" x14ac:dyDescent="0.2">
      <c r="A25" s="4" t="s">
        <v>69</v>
      </c>
      <c r="E25" s="2">
        <v>1138692.6200000001</v>
      </c>
      <c r="AY25" s="2">
        <f t="shared" si="0"/>
        <v>1138692.6200000001</v>
      </c>
    </row>
    <row r="26" spans="1:51" x14ac:dyDescent="0.2">
      <c r="A26" s="4" t="s">
        <v>70</v>
      </c>
      <c r="D26" s="2">
        <v>1113059.74</v>
      </c>
      <c r="AY26" s="2">
        <f t="shared" si="0"/>
        <v>1113059.74</v>
      </c>
    </row>
    <row r="27" spans="1:51" x14ac:dyDescent="0.2">
      <c r="A27" s="4" t="s">
        <v>71</v>
      </c>
      <c r="E27" s="2">
        <v>1101785.3500000001</v>
      </c>
      <c r="AY27" s="2">
        <f t="shared" si="0"/>
        <v>1101785.3500000001</v>
      </c>
    </row>
    <row r="28" spans="1:51" x14ac:dyDescent="0.2">
      <c r="A28" s="4" t="s">
        <v>72</v>
      </c>
      <c r="D28" s="2">
        <v>1071315.53</v>
      </c>
      <c r="AY28" s="2">
        <f t="shared" si="0"/>
        <v>1071315.53</v>
      </c>
    </row>
    <row r="29" spans="1:51" x14ac:dyDescent="0.2">
      <c r="A29" s="4" t="s">
        <v>73</v>
      </c>
      <c r="C29" s="2">
        <v>1066047.3500000001</v>
      </c>
      <c r="AY29" s="2">
        <f t="shared" si="0"/>
        <v>1066047.3500000001</v>
      </c>
    </row>
    <row r="30" spans="1:51" x14ac:dyDescent="0.2">
      <c r="A30" s="4" t="s">
        <v>74</v>
      </c>
      <c r="E30" s="2">
        <v>1009603.93</v>
      </c>
      <c r="AY30" s="2">
        <f t="shared" si="0"/>
        <v>1009603.93</v>
      </c>
    </row>
    <row r="31" spans="1:51" x14ac:dyDescent="0.2">
      <c r="A31" s="4" t="s">
        <v>75</v>
      </c>
      <c r="E31" s="2">
        <v>945827</v>
      </c>
      <c r="AY31" s="2">
        <f t="shared" si="0"/>
        <v>945827</v>
      </c>
    </row>
    <row r="32" spans="1:51" x14ac:dyDescent="0.2">
      <c r="A32" s="4" t="s">
        <v>76</v>
      </c>
      <c r="D32" s="2">
        <v>871869.12</v>
      </c>
      <c r="AY32" s="2">
        <f t="shared" si="0"/>
        <v>871869.12</v>
      </c>
    </row>
    <row r="33" spans="1:51" x14ac:dyDescent="0.2">
      <c r="A33" s="4" t="s">
        <v>77</v>
      </c>
      <c r="D33" s="2">
        <v>865622.79</v>
      </c>
      <c r="AY33" s="2">
        <f t="shared" si="0"/>
        <v>865622.79</v>
      </c>
    </row>
    <row r="34" spans="1:51" x14ac:dyDescent="0.2">
      <c r="A34" s="4" t="s">
        <v>78</v>
      </c>
      <c r="D34" s="2">
        <v>850945.68</v>
      </c>
      <c r="AY34" s="2">
        <f t="shared" si="0"/>
        <v>850945.68</v>
      </c>
    </row>
    <row r="35" spans="1:51" x14ac:dyDescent="0.2">
      <c r="A35" s="4" t="s">
        <v>79</v>
      </c>
      <c r="H35" s="2">
        <v>812131.14</v>
      </c>
      <c r="AY35" s="2">
        <f t="shared" si="0"/>
        <v>812131.14</v>
      </c>
    </row>
    <row r="36" spans="1:51" x14ac:dyDescent="0.2">
      <c r="A36" s="4" t="s">
        <v>80</v>
      </c>
      <c r="E36" s="2">
        <v>811703.97</v>
      </c>
      <c r="AY36" s="2">
        <f t="shared" si="0"/>
        <v>811703.97</v>
      </c>
    </row>
    <row r="37" spans="1:51" x14ac:dyDescent="0.2">
      <c r="A37" s="4" t="s">
        <v>81</v>
      </c>
      <c r="E37" s="2">
        <v>720910.48</v>
      </c>
      <c r="AY37" s="2">
        <f t="shared" si="0"/>
        <v>720910.48</v>
      </c>
    </row>
    <row r="38" spans="1:51" x14ac:dyDescent="0.2">
      <c r="A38" s="4" t="s">
        <v>82</v>
      </c>
      <c r="D38" s="2">
        <v>720780.78000000014</v>
      </c>
      <c r="AY38" s="2">
        <f t="shared" si="0"/>
        <v>720780.78000000014</v>
      </c>
    </row>
    <row r="39" spans="1:51" x14ac:dyDescent="0.2">
      <c r="A39" s="4" t="s">
        <v>83</v>
      </c>
      <c r="F39" s="2">
        <v>566647.88</v>
      </c>
      <c r="AY39" s="2">
        <f t="shared" si="0"/>
        <v>566647.88</v>
      </c>
    </row>
    <row r="40" spans="1:51" x14ac:dyDescent="0.2">
      <c r="A40" s="4" t="s">
        <v>84</v>
      </c>
      <c r="F40" s="2">
        <v>566236.52999999991</v>
      </c>
      <c r="AY40" s="2">
        <f t="shared" si="0"/>
        <v>566236.52999999991</v>
      </c>
    </row>
    <row r="41" spans="1:51" x14ac:dyDescent="0.2">
      <c r="A41" s="4" t="s">
        <v>85</v>
      </c>
      <c r="C41" s="2">
        <v>550406.31000000006</v>
      </c>
      <c r="AY41" s="2">
        <f t="shared" si="0"/>
        <v>550406.31000000006</v>
      </c>
    </row>
    <row r="42" spans="1:51" x14ac:dyDescent="0.2">
      <c r="A42" s="4" t="s">
        <v>86</v>
      </c>
      <c r="F42" s="2">
        <v>538266.25</v>
      </c>
      <c r="AY42" s="2">
        <f t="shared" si="0"/>
        <v>538266.25</v>
      </c>
    </row>
    <row r="43" spans="1:51" x14ac:dyDescent="0.2">
      <c r="A43" s="4" t="s">
        <v>87</v>
      </c>
      <c r="F43" s="2">
        <v>535438.74</v>
      </c>
      <c r="AY43" s="2">
        <f t="shared" si="0"/>
        <v>535438.74</v>
      </c>
    </row>
    <row r="44" spans="1:51" x14ac:dyDescent="0.2">
      <c r="A44" s="4" t="s">
        <v>88</v>
      </c>
      <c r="H44" s="2">
        <v>470533.98</v>
      </c>
      <c r="AY44" s="2">
        <f t="shared" si="0"/>
        <v>470533.98</v>
      </c>
    </row>
    <row r="45" spans="1:51" x14ac:dyDescent="0.2">
      <c r="A45" s="4" t="s">
        <v>89</v>
      </c>
      <c r="C45" s="2">
        <v>449425.72</v>
      </c>
      <c r="AY45" s="2">
        <f t="shared" si="0"/>
        <v>449425.72</v>
      </c>
    </row>
    <row r="46" spans="1:51" x14ac:dyDescent="0.2">
      <c r="A46" s="4" t="s">
        <v>90</v>
      </c>
      <c r="E46" s="2">
        <v>435065.9</v>
      </c>
      <c r="AY46" s="2">
        <f t="shared" si="0"/>
        <v>435065.9</v>
      </c>
    </row>
    <row r="47" spans="1:51" x14ac:dyDescent="0.2">
      <c r="A47" s="4" t="s">
        <v>91</v>
      </c>
      <c r="D47" s="2">
        <v>418705.15</v>
      </c>
      <c r="AY47" s="2">
        <f t="shared" si="0"/>
        <v>418705.15</v>
      </c>
    </row>
    <row r="48" spans="1:51" x14ac:dyDescent="0.2">
      <c r="A48" s="4" t="s">
        <v>92</v>
      </c>
      <c r="C48" s="2">
        <v>414140.89</v>
      </c>
      <c r="AY48" s="2">
        <f t="shared" si="0"/>
        <v>414140.89</v>
      </c>
    </row>
    <row r="49" spans="1:51" x14ac:dyDescent="0.2">
      <c r="A49" s="4" t="s">
        <v>93</v>
      </c>
      <c r="F49" s="2">
        <v>379940.62</v>
      </c>
      <c r="AY49" s="2">
        <f t="shared" si="0"/>
        <v>379940.62</v>
      </c>
    </row>
    <row r="50" spans="1:51" x14ac:dyDescent="0.2">
      <c r="A50" s="4" t="s">
        <v>94</v>
      </c>
      <c r="C50" s="2">
        <v>367722.35</v>
      </c>
      <c r="AY50" s="2">
        <f t="shared" si="0"/>
        <v>367722.35</v>
      </c>
    </row>
    <row r="51" spans="1:51" x14ac:dyDescent="0.2">
      <c r="A51" s="4" t="s">
        <v>95</v>
      </c>
      <c r="E51" s="2">
        <v>344369.2</v>
      </c>
      <c r="AY51" s="2">
        <f t="shared" si="0"/>
        <v>344369.2</v>
      </c>
    </row>
    <row r="52" spans="1:51" x14ac:dyDescent="0.2">
      <c r="A52" s="4" t="s">
        <v>96</v>
      </c>
      <c r="E52" s="2">
        <v>328331.99</v>
      </c>
      <c r="AY52" s="2">
        <f t="shared" si="0"/>
        <v>328331.99</v>
      </c>
    </row>
    <row r="53" spans="1:51" x14ac:dyDescent="0.2">
      <c r="A53" s="4" t="s">
        <v>97</v>
      </c>
      <c r="C53" s="2">
        <v>305788.24</v>
      </c>
      <c r="AY53" s="2">
        <f t="shared" si="0"/>
        <v>305788.24</v>
      </c>
    </row>
    <row r="54" spans="1:51" x14ac:dyDescent="0.2">
      <c r="A54" s="4" t="s">
        <v>98</v>
      </c>
      <c r="G54" s="2">
        <v>294559.84000000003</v>
      </c>
      <c r="AY54" s="2">
        <f t="shared" si="0"/>
        <v>294559.84000000003</v>
      </c>
    </row>
    <row r="55" spans="1:51" x14ac:dyDescent="0.2">
      <c r="A55" s="4" t="s">
        <v>99</v>
      </c>
      <c r="C55" s="2">
        <v>290577.12</v>
      </c>
      <c r="AY55" s="2">
        <f t="shared" si="0"/>
        <v>290577.12</v>
      </c>
    </row>
    <row r="56" spans="1:51" x14ac:dyDescent="0.2">
      <c r="A56" s="4" t="s">
        <v>100</v>
      </c>
      <c r="D56" s="2">
        <v>280768.3</v>
      </c>
      <c r="AY56" s="2">
        <f t="shared" si="0"/>
        <v>280768.3</v>
      </c>
    </row>
    <row r="57" spans="1:51" x14ac:dyDescent="0.2">
      <c r="A57" s="4" t="s">
        <v>101</v>
      </c>
      <c r="F57" s="2">
        <v>272169.19</v>
      </c>
      <c r="AY57" s="2">
        <f t="shared" si="0"/>
        <v>272169.19</v>
      </c>
    </row>
    <row r="58" spans="1:51" x14ac:dyDescent="0.2">
      <c r="A58" s="4" t="s">
        <v>102</v>
      </c>
      <c r="C58" s="2">
        <v>264388.09999999998</v>
      </c>
      <c r="AY58" s="2">
        <f t="shared" si="0"/>
        <v>264388.09999999998</v>
      </c>
    </row>
    <row r="59" spans="1:51" x14ac:dyDescent="0.2">
      <c r="A59" s="4" t="s">
        <v>103</v>
      </c>
      <c r="F59" s="2">
        <v>258935.86</v>
      </c>
      <c r="AY59" s="2">
        <f t="shared" si="0"/>
        <v>258935.86</v>
      </c>
    </row>
    <row r="60" spans="1:51" x14ac:dyDescent="0.2">
      <c r="A60" s="4" t="s">
        <v>104</v>
      </c>
      <c r="F60" s="2">
        <v>255156.49</v>
      </c>
      <c r="AY60" s="2">
        <f t="shared" si="0"/>
        <v>255156.49</v>
      </c>
    </row>
    <row r="61" spans="1:51" x14ac:dyDescent="0.2">
      <c r="A61" s="4" t="s">
        <v>105</v>
      </c>
      <c r="F61" s="2">
        <v>239115.67</v>
      </c>
      <c r="AY61" s="2">
        <f t="shared" si="0"/>
        <v>239115.67</v>
      </c>
    </row>
    <row r="62" spans="1:51" x14ac:dyDescent="0.2">
      <c r="A62" s="4" t="s">
        <v>106</v>
      </c>
      <c r="F62" s="2">
        <v>224659.32</v>
      </c>
      <c r="AY62" s="2">
        <f t="shared" si="0"/>
        <v>224659.32</v>
      </c>
    </row>
    <row r="63" spans="1:51" x14ac:dyDescent="0.2">
      <c r="A63" s="4" t="s">
        <v>107</v>
      </c>
      <c r="F63" s="2">
        <v>218885.02</v>
      </c>
      <c r="AY63" s="2">
        <f t="shared" si="0"/>
        <v>218885.02</v>
      </c>
    </row>
    <row r="64" spans="1:51" x14ac:dyDescent="0.2">
      <c r="A64" s="4" t="s">
        <v>108</v>
      </c>
      <c r="F64" s="2">
        <v>217912.05</v>
      </c>
      <c r="AY64" s="2">
        <f t="shared" si="0"/>
        <v>217912.05</v>
      </c>
    </row>
    <row r="65" spans="1:51" x14ac:dyDescent="0.2">
      <c r="A65" s="4" t="s">
        <v>109</v>
      </c>
      <c r="D65" s="2">
        <v>212490.82</v>
      </c>
      <c r="AY65" s="2">
        <f t="shared" si="0"/>
        <v>212490.82</v>
      </c>
    </row>
    <row r="66" spans="1:51" x14ac:dyDescent="0.2">
      <c r="A66" s="4" t="s">
        <v>110</v>
      </c>
      <c r="F66" s="2">
        <v>203005.89</v>
      </c>
      <c r="AY66" s="2">
        <f t="shared" si="0"/>
        <v>203005.89</v>
      </c>
    </row>
    <row r="67" spans="1:51" x14ac:dyDescent="0.2">
      <c r="A67" s="4" t="s">
        <v>111</v>
      </c>
      <c r="C67" s="2">
        <v>198063.16</v>
      </c>
      <c r="AY67" s="2">
        <f t="shared" si="0"/>
        <v>198063.16</v>
      </c>
    </row>
    <row r="68" spans="1:51" x14ac:dyDescent="0.2">
      <c r="A68" s="4" t="s">
        <v>112</v>
      </c>
      <c r="F68" s="2">
        <v>194182.62</v>
      </c>
      <c r="AY68" s="2">
        <f t="shared" si="0"/>
        <v>194182.62</v>
      </c>
    </row>
    <row r="69" spans="1:51" x14ac:dyDescent="0.2">
      <c r="A69" s="4" t="s">
        <v>113</v>
      </c>
      <c r="H69" s="2">
        <v>191869.68</v>
      </c>
      <c r="AY69" s="2">
        <f t="shared" si="0"/>
        <v>191869.68</v>
      </c>
    </row>
    <row r="70" spans="1:51" x14ac:dyDescent="0.2">
      <c r="A70" s="4" t="s">
        <v>114</v>
      </c>
      <c r="C70" s="2">
        <v>175222.27</v>
      </c>
      <c r="AY70" s="2">
        <f t="shared" si="0"/>
        <v>175222.27</v>
      </c>
    </row>
    <row r="71" spans="1:51" x14ac:dyDescent="0.2">
      <c r="A71" s="4" t="s">
        <v>115</v>
      </c>
      <c r="D71" s="2">
        <v>167485.22</v>
      </c>
      <c r="AY71" s="2">
        <f t="shared" si="0"/>
        <v>167485.22</v>
      </c>
    </row>
    <row r="72" spans="1:51" x14ac:dyDescent="0.2">
      <c r="A72" s="4" t="s">
        <v>116</v>
      </c>
      <c r="D72" s="2">
        <v>162882.85999999999</v>
      </c>
      <c r="AY72" s="2">
        <f t="shared" ref="AY72:AY131" si="1">SUM(B72:AX72)</f>
        <v>162882.85999999999</v>
      </c>
    </row>
    <row r="73" spans="1:51" x14ac:dyDescent="0.2">
      <c r="A73" s="4" t="s">
        <v>117</v>
      </c>
      <c r="D73" s="2">
        <v>161997.47</v>
      </c>
      <c r="AY73" s="2">
        <f t="shared" si="1"/>
        <v>161997.47</v>
      </c>
    </row>
    <row r="74" spans="1:51" x14ac:dyDescent="0.2">
      <c r="A74" s="4" t="s">
        <v>118</v>
      </c>
      <c r="D74" s="2">
        <v>160800.9</v>
      </c>
      <c r="AY74" s="2">
        <f t="shared" si="1"/>
        <v>160800.9</v>
      </c>
    </row>
    <row r="75" spans="1:51" x14ac:dyDescent="0.2">
      <c r="A75" s="4" t="s">
        <v>119</v>
      </c>
      <c r="F75" s="2">
        <v>156238.95000000001</v>
      </c>
      <c r="AY75" s="2">
        <f t="shared" si="1"/>
        <v>156238.95000000001</v>
      </c>
    </row>
    <row r="76" spans="1:51" x14ac:dyDescent="0.2">
      <c r="A76" s="4" t="s">
        <v>120</v>
      </c>
      <c r="D76" s="2">
        <v>149538.18</v>
      </c>
      <c r="AY76" s="2">
        <f t="shared" si="1"/>
        <v>149538.18</v>
      </c>
    </row>
    <row r="77" spans="1:51" x14ac:dyDescent="0.2">
      <c r="A77" s="4" t="s">
        <v>121</v>
      </c>
      <c r="F77" s="2">
        <v>143543.26</v>
      </c>
      <c r="AY77" s="2">
        <f t="shared" si="1"/>
        <v>143543.26</v>
      </c>
    </row>
    <row r="78" spans="1:51" x14ac:dyDescent="0.2">
      <c r="A78" s="4" t="s">
        <v>122</v>
      </c>
      <c r="E78" s="2">
        <v>134077.01999999999</v>
      </c>
      <c r="AY78" s="2">
        <f t="shared" si="1"/>
        <v>134077.01999999999</v>
      </c>
    </row>
    <row r="79" spans="1:51" x14ac:dyDescent="0.2">
      <c r="A79" s="4" t="s">
        <v>123</v>
      </c>
      <c r="F79" s="2">
        <v>132725.07</v>
      </c>
      <c r="AY79" s="2">
        <f t="shared" si="1"/>
        <v>132725.07</v>
      </c>
    </row>
    <row r="80" spans="1:51" x14ac:dyDescent="0.2">
      <c r="A80" s="4" t="s">
        <v>124</v>
      </c>
      <c r="D80" s="2">
        <v>127967.51</v>
      </c>
      <c r="AY80" s="2">
        <f t="shared" si="1"/>
        <v>127967.51</v>
      </c>
    </row>
    <row r="81" spans="1:51" x14ac:dyDescent="0.2">
      <c r="A81" s="4" t="s">
        <v>125</v>
      </c>
      <c r="E81" s="2">
        <v>122581.57</v>
      </c>
      <c r="AY81" s="2">
        <f t="shared" si="1"/>
        <v>122581.57</v>
      </c>
    </row>
    <row r="82" spans="1:51" x14ac:dyDescent="0.2">
      <c r="A82" s="4" t="s">
        <v>126</v>
      </c>
      <c r="E82" s="2">
        <v>118281.87</v>
      </c>
      <c r="AY82" s="2">
        <f t="shared" si="1"/>
        <v>118281.87</v>
      </c>
    </row>
    <row r="83" spans="1:51" x14ac:dyDescent="0.2">
      <c r="A83" s="4" t="s">
        <v>127</v>
      </c>
      <c r="G83" s="2">
        <v>27067.07</v>
      </c>
      <c r="H83" s="2">
        <v>83055.08</v>
      </c>
      <c r="AY83" s="2">
        <f t="shared" si="1"/>
        <v>110122.15</v>
      </c>
    </row>
    <row r="84" spans="1:51" x14ac:dyDescent="0.2">
      <c r="A84" s="4" t="s">
        <v>128</v>
      </c>
      <c r="P84" s="2">
        <v>1219595.96</v>
      </c>
      <c r="S84" s="2">
        <v>7039091.5899999999</v>
      </c>
      <c r="T84" s="2">
        <v>3871115.15</v>
      </c>
      <c r="U84" s="2">
        <v>469265.58</v>
      </c>
      <c r="AY84" s="2">
        <f t="shared" si="1"/>
        <v>12599068.279999999</v>
      </c>
    </row>
    <row r="85" spans="1:51" x14ac:dyDescent="0.2">
      <c r="A85" s="4" t="s">
        <v>129</v>
      </c>
      <c r="R85" s="2">
        <v>7629822.4100000001</v>
      </c>
      <c r="AY85" s="2">
        <f t="shared" si="1"/>
        <v>7629822.4100000001</v>
      </c>
    </row>
    <row r="86" spans="1:51" x14ac:dyDescent="0.2">
      <c r="A86" s="4" t="s">
        <v>130</v>
      </c>
      <c r="P86" s="2">
        <v>749279.37</v>
      </c>
      <c r="S86" s="2">
        <v>5457408.0999999996</v>
      </c>
      <c r="T86" s="2">
        <v>891783.96</v>
      </c>
      <c r="U86" s="2">
        <v>64375.59</v>
      </c>
      <c r="AY86" s="2">
        <f t="shared" si="1"/>
        <v>7162847.0199999996</v>
      </c>
    </row>
    <row r="87" spans="1:51" x14ac:dyDescent="0.2">
      <c r="A87" s="4" t="s">
        <v>131</v>
      </c>
      <c r="P87" s="2">
        <v>-17617356.879999999</v>
      </c>
      <c r="Q87" s="2">
        <v>-73845.040000000008</v>
      </c>
      <c r="R87" s="2">
        <v>18113364.889999997</v>
      </c>
      <c r="S87" s="2">
        <v>5803736.9000000004</v>
      </c>
      <c r="T87" s="2">
        <v>698749.80999999994</v>
      </c>
      <c r="U87" s="2">
        <v>-10478.260000000002</v>
      </c>
      <c r="AY87" s="2">
        <f t="shared" si="1"/>
        <v>6914171.419999999</v>
      </c>
    </row>
    <row r="88" spans="1:51" x14ac:dyDescent="0.2">
      <c r="A88" s="4" t="s">
        <v>132</v>
      </c>
      <c r="P88" s="2">
        <v>5414411.3399999999</v>
      </c>
      <c r="U88" s="2">
        <v>13305</v>
      </c>
      <c r="AY88" s="2">
        <f t="shared" si="1"/>
        <v>5427716.3399999999</v>
      </c>
    </row>
    <row r="89" spans="1:51" x14ac:dyDescent="0.2">
      <c r="A89" s="4" t="s">
        <v>133</v>
      </c>
      <c r="P89" s="2">
        <v>-17681953.550000004</v>
      </c>
      <c r="Q89" s="2">
        <v>-58683.630000000005</v>
      </c>
      <c r="R89" s="2">
        <v>16185770.02</v>
      </c>
      <c r="S89" s="2">
        <v>5869225.8899999997</v>
      </c>
      <c r="T89" s="2">
        <v>745967.96</v>
      </c>
      <c r="U89" s="2">
        <v>-5955.0699999999988</v>
      </c>
      <c r="AY89" s="2">
        <f t="shared" si="1"/>
        <v>5054371.6199999955</v>
      </c>
    </row>
    <row r="90" spans="1:51" x14ac:dyDescent="0.2">
      <c r="A90" s="4" t="s">
        <v>134</v>
      </c>
      <c r="P90" s="2">
        <v>405134.88000000006</v>
      </c>
      <c r="Q90" s="2">
        <v>670319.43999999994</v>
      </c>
      <c r="R90" s="2">
        <f>2807666.56+37007</f>
        <v>2844673.56</v>
      </c>
      <c r="S90" s="2">
        <v>43254.16</v>
      </c>
      <c r="T90" s="2">
        <v>115471.1</v>
      </c>
      <c r="U90" s="2">
        <v>66405.72</v>
      </c>
      <c r="AT90" s="2">
        <v>27243.94</v>
      </c>
      <c r="AY90" s="2">
        <f t="shared" si="1"/>
        <v>4172502.8000000003</v>
      </c>
    </row>
    <row r="91" spans="1:51" x14ac:dyDescent="0.2">
      <c r="A91" s="4" t="s">
        <v>135</v>
      </c>
      <c r="Q91" s="2">
        <v>2718325.06</v>
      </c>
      <c r="AY91" s="2">
        <f t="shared" si="1"/>
        <v>2718325.06</v>
      </c>
    </row>
    <row r="92" spans="1:51" x14ac:dyDescent="0.2">
      <c r="A92" s="4" t="s">
        <v>136</v>
      </c>
      <c r="R92" s="2">
        <v>2531388.5699999998</v>
      </c>
      <c r="AY92" s="2">
        <f t="shared" si="1"/>
        <v>2531388.5699999998</v>
      </c>
    </row>
    <row r="93" spans="1:51" x14ac:dyDescent="0.2">
      <c r="A93" s="4" t="s">
        <v>137</v>
      </c>
      <c r="R93" s="2">
        <v>1974597.71</v>
      </c>
      <c r="AY93" s="2">
        <f t="shared" si="1"/>
        <v>1974597.71</v>
      </c>
    </row>
    <row r="94" spans="1:51" x14ac:dyDescent="0.2">
      <c r="A94" s="4" t="s">
        <v>138</v>
      </c>
      <c r="R94" s="2">
        <v>1368033.52</v>
      </c>
      <c r="AY94" s="2">
        <f t="shared" si="1"/>
        <v>1368033.52</v>
      </c>
    </row>
    <row r="95" spans="1:51" x14ac:dyDescent="0.2">
      <c r="A95" s="4" t="s">
        <v>139</v>
      </c>
      <c r="T95" s="2">
        <v>1251750.48</v>
      </c>
      <c r="AY95" s="2">
        <f t="shared" si="1"/>
        <v>1251750.48</v>
      </c>
    </row>
    <row r="96" spans="1:51" x14ac:dyDescent="0.2">
      <c r="A96" s="4" t="s">
        <v>140</v>
      </c>
      <c r="R96" s="2">
        <v>1079654.9099999999</v>
      </c>
      <c r="T96" s="2">
        <v>30795.98</v>
      </c>
      <c r="AY96" s="2">
        <f t="shared" si="1"/>
        <v>1110450.8899999999</v>
      </c>
    </row>
    <row r="97" spans="1:51" x14ac:dyDescent="0.2">
      <c r="A97" s="4" t="s">
        <v>141</v>
      </c>
      <c r="Q97" s="2">
        <v>1016469.88</v>
      </c>
      <c r="AY97" s="2">
        <f t="shared" si="1"/>
        <v>1016469.88</v>
      </c>
    </row>
    <row r="98" spans="1:51" x14ac:dyDescent="0.2">
      <c r="A98" s="9" t="s">
        <v>58</v>
      </c>
      <c r="P98" s="2">
        <v>65464.88</v>
      </c>
      <c r="Q98" s="2">
        <v>89857.58</v>
      </c>
      <c r="R98" s="2">
        <v>526400.62999999989</v>
      </c>
      <c r="AY98" s="2">
        <f t="shared" si="1"/>
        <v>681723.08999999985</v>
      </c>
    </row>
    <row r="99" spans="1:51" x14ac:dyDescent="0.2">
      <c r="A99" s="4" t="s">
        <v>142</v>
      </c>
      <c r="P99" s="2">
        <v>47971.98</v>
      </c>
      <c r="Q99" s="2">
        <v>30797.65</v>
      </c>
      <c r="S99" s="2">
        <v>398117.68</v>
      </c>
      <c r="T99" s="2">
        <v>88840.98</v>
      </c>
      <c r="U99" s="2">
        <v>0</v>
      </c>
      <c r="AY99" s="2">
        <f t="shared" si="1"/>
        <v>565728.29</v>
      </c>
    </row>
    <row r="100" spans="1:51" x14ac:dyDescent="0.2">
      <c r="A100" s="4" t="s">
        <v>143</v>
      </c>
      <c r="P100" s="2">
        <v>-14109952.5</v>
      </c>
      <c r="R100" s="2">
        <v>12619079.84</v>
      </c>
      <c r="S100" s="2">
        <v>1619277.8900000001</v>
      </c>
      <c r="T100" s="2">
        <v>443017.41</v>
      </c>
      <c r="U100" s="2">
        <v>-11698.32</v>
      </c>
      <c r="AY100" s="2">
        <f t="shared" si="1"/>
        <v>559724.31999999995</v>
      </c>
    </row>
    <row r="101" spans="1:51" x14ac:dyDescent="0.2">
      <c r="A101" s="4" t="s">
        <v>144</v>
      </c>
      <c r="S101" s="2">
        <v>529277.96000000008</v>
      </c>
      <c r="AY101" s="2">
        <f t="shared" si="1"/>
        <v>529277.96000000008</v>
      </c>
    </row>
    <row r="102" spans="1:51" x14ac:dyDescent="0.2">
      <c r="A102" s="4" t="s">
        <v>145</v>
      </c>
      <c r="R102" s="2">
        <v>417824.64000000007</v>
      </c>
      <c r="T102" s="2">
        <v>36526.769999999997</v>
      </c>
      <c r="AY102" s="2">
        <f t="shared" si="1"/>
        <v>454351.41000000009</v>
      </c>
    </row>
    <row r="103" spans="1:51" x14ac:dyDescent="0.2">
      <c r="A103" s="4" t="s">
        <v>146</v>
      </c>
      <c r="R103" s="2">
        <v>372460.58</v>
      </c>
      <c r="AY103" s="2">
        <f t="shared" si="1"/>
        <v>372460.58</v>
      </c>
    </row>
    <row r="104" spans="1:51" x14ac:dyDescent="0.2">
      <c r="A104" s="4" t="s">
        <v>147</v>
      </c>
      <c r="S104" s="2">
        <v>323067.71999999997</v>
      </c>
      <c r="AY104" s="2">
        <f t="shared" si="1"/>
        <v>323067.71999999997</v>
      </c>
    </row>
    <row r="105" spans="1:51" x14ac:dyDescent="0.2">
      <c r="A105" s="4" t="s">
        <v>148</v>
      </c>
      <c r="R105" s="2">
        <v>287862</v>
      </c>
      <c r="T105" s="2">
        <v>27928.77</v>
      </c>
      <c r="AY105" s="2">
        <f t="shared" si="1"/>
        <v>315790.77</v>
      </c>
    </row>
    <row r="106" spans="1:51" x14ac:dyDescent="0.2">
      <c r="A106" s="4" t="s">
        <v>149</v>
      </c>
      <c r="P106" s="2">
        <v>-13872222.889999999</v>
      </c>
      <c r="R106" s="2">
        <v>12152914.75</v>
      </c>
      <c r="S106" s="2">
        <v>1664134.27</v>
      </c>
      <c r="T106" s="2">
        <v>381138.68</v>
      </c>
      <c r="U106" s="2">
        <v>-16137.65</v>
      </c>
      <c r="AY106" s="2">
        <f t="shared" si="1"/>
        <v>309827.16000000125</v>
      </c>
    </row>
    <row r="107" spans="1:51" x14ac:dyDescent="0.2">
      <c r="A107" s="4" t="s">
        <v>150</v>
      </c>
      <c r="P107" s="2">
        <v>290846.15999999997</v>
      </c>
      <c r="AY107" s="2">
        <f t="shared" si="1"/>
        <v>290846.15999999997</v>
      </c>
    </row>
    <row r="108" spans="1:51" x14ac:dyDescent="0.2">
      <c r="A108" s="4" t="s">
        <v>151</v>
      </c>
      <c r="T108" s="2">
        <v>273765.48</v>
      </c>
      <c r="AY108" s="2">
        <f t="shared" si="1"/>
        <v>273765.48</v>
      </c>
    </row>
    <row r="109" spans="1:51" x14ac:dyDescent="0.2">
      <c r="A109" s="4" t="s">
        <v>152</v>
      </c>
      <c r="T109" s="2">
        <v>272929.07</v>
      </c>
      <c r="AY109" s="2">
        <f t="shared" si="1"/>
        <v>272929.07</v>
      </c>
    </row>
    <row r="110" spans="1:51" x14ac:dyDescent="0.2">
      <c r="A110" s="4" t="s">
        <v>153</v>
      </c>
      <c r="Q110" s="2">
        <v>253018.91</v>
      </c>
      <c r="AY110" s="2">
        <f t="shared" si="1"/>
        <v>253018.91</v>
      </c>
    </row>
    <row r="111" spans="1:51" x14ac:dyDescent="0.2">
      <c r="A111" s="4" t="s">
        <v>154</v>
      </c>
      <c r="R111" s="2">
        <v>233740.52</v>
      </c>
      <c r="AY111" s="2">
        <f t="shared" si="1"/>
        <v>233740.52</v>
      </c>
    </row>
    <row r="112" spans="1:51" x14ac:dyDescent="0.2">
      <c r="A112" s="4" t="s">
        <v>155</v>
      </c>
      <c r="R112" s="2">
        <v>230434.55</v>
      </c>
      <c r="AY112" s="2">
        <f t="shared" si="1"/>
        <v>230434.55</v>
      </c>
    </row>
    <row r="113" spans="1:51" x14ac:dyDescent="0.2">
      <c r="A113" s="4" t="s">
        <v>156</v>
      </c>
      <c r="R113" s="2">
        <v>197481.13</v>
      </c>
      <c r="T113" s="2">
        <v>28550.3</v>
      </c>
      <c r="AY113" s="2">
        <f t="shared" si="1"/>
        <v>226031.43</v>
      </c>
    </row>
    <row r="114" spans="1:51" x14ac:dyDescent="0.2">
      <c r="A114" s="4" t="s">
        <v>157</v>
      </c>
      <c r="R114" s="2">
        <v>178303</v>
      </c>
      <c r="AY114" s="2">
        <f t="shared" si="1"/>
        <v>178303</v>
      </c>
    </row>
    <row r="115" spans="1:51" x14ac:dyDescent="0.2">
      <c r="A115" s="4" t="s">
        <v>158</v>
      </c>
      <c r="R115" s="2">
        <v>176422.62</v>
      </c>
      <c r="AY115" s="2">
        <f t="shared" si="1"/>
        <v>176422.62</v>
      </c>
    </row>
    <row r="116" spans="1:51" x14ac:dyDescent="0.2">
      <c r="A116" s="4" t="s">
        <v>159</v>
      </c>
      <c r="R116" s="2">
        <v>176100.77</v>
      </c>
      <c r="AY116" s="2">
        <f t="shared" si="1"/>
        <v>176100.77</v>
      </c>
    </row>
    <row r="117" spans="1:51" x14ac:dyDescent="0.2">
      <c r="A117" s="4" t="s">
        <v>160</v>
      </c>
      <c r="R117" s="2">
        <v>144108.15</v>
      </c>
      <c r="AY117" s="2">
        <f t="shared" si="1"/>
        <v>144108.15</v>
      </c>
    </row>
    <row r="118" spans="1:51" x14ac:dyDescent="0.2">
      <c r="A118" s="4" t="s">
        <v>161</v>
      </c>
      <c r="P118" s="2">
        <v>113907.15</v>
      </c>
      <c r="AY118" s="2">
        <f t="shared" si="1"/>
        <v>113907.15</v>
      </c>
    </row>
    <row r="119" spans="1:51" x14ac:dyDescent="0.2">
      <c r="A119" s="4" t="s">
        <v>162</v>
      </c>
      <c r="R119" s="2">
        <v>110020.84</v>
      </c>
      <c r="AY119" s="2">
        <f t="shared" si="1"/>
        <v>110020.84</v>
      </c>
    </row>
    <row r="120" spans="1:51" x14ac:dyDescent="0.2">
      <c r="A120" s="4" t="s">
        <v>163</v>
      </c>
      <c r="O120" s="2">
        <v>-56102.679999999993</v>
      </c>
      <c r="P120" s="2">
        <v>4934764.3400000008</v>
      </c>
      <c r="Q120" s="2">
        <v>1490808.99</v>
      </c>
      <c r="R120" s="2">
        <v>-14270137.209999999</v>
      </c>
      <c r="S120" s="2">
        <v>-3083924.4599999995</v>
      </c>
      <c r="T120" s="2">
        <v>-1307510.0099999998</v>
      </c>
      <c r="U120" s="2">
        <v>-551791.05999999994</v>
      </c>
      <c r="AY120" s="2">
        <f t="shared" si="1"/>
        <v>-12843892.089999998</v>
      </c>
    </row>
    <row r="121" spans="1:51" x14ac:dyDescent="0.2">
      <c r="A121" s="4" t="s">
        <v>164</v>
      </c>
      <c r="AC121" s="2">
        <v>0</v>
      </c>
      <c r="AD121" s="2">
        <v>0</v>
      </c>
      <c r="AE121" s="2">
        <v>0</v>
      </c>
      <c r="AF121" s="2">
        <v>7420228.639010746</v>
      </c>
      <c r="AG121" s="2">
        <v>4102399.8922748924</v>
      </c>
      <c r="AH121" s="2">
        <v>8364824.5159571599</v>
      </c>
      <c r="AI121" s="2">
        <v>7814813.0349937435</v>
      </c>
      <c r="AJ121" s="2">
        <v>17041161.254425127</v>
      </c>
      <c r="AK121" s="2">
        <v>0</v>
      </c>
      <c r="AL121" s="2">
        <v>0</v>
      </c>
      <c r="AM121" s="2">
        <v>156.46959845963744</v>
      </c>
      <c r="AN121" s="2">
        <v>2444.1937398696305</v>
      </c>
      <c r="AY121" s="2">
        <f t="shared" si="1"/>
        <v>44746027.999999993</v>
      </c>
    </row>
    <row r="122" spans="1:51" x14ac:dyDescent="0.2">
      <c r="A122" s="4" t="s">
        <v>165</v>
      </c>
      <c r="AC122" s="2">
        <v>0</v>
      </c>
      <c r="AD122" s="2">
        <v>0</v>
      </c>
      <c r="AE122" s="2">
        <v>0</v>
      </c>
      <c r="AF122" s="2">
        <v>4308710.9192044269</v>
      </c>
      <c r="AG122" s="2">
        <v>1837453.8698063272</v>
      </c>
      <c r="AH122" s="2">
        <v>9778712.6577926949</v>
      </c>
      <c r="AI122" s="2">
        <v>7284425.8465741333</v>
      </c>
      <c r="AJ122" s="2">
        <v>12138787.771707315</v>
      </c>
      <c r="AK122" s="2">
        <v>0</v>
      </c>
      <c r="AL122" s="2">
        <v>0</v>
      </c>
      <c r="AM122" s="2">
        <v>75913.927816557087</v>
      </c>
      <c r="AN122" s="2">
        <v>2067.2970985554675</v>
      </c>
      <c r="AY122" s="2">
        <f t="shared" si="1"/>
        <v>35426072.290000007</v>
      </c>
    </row>
    <row r="123" spans="1:51" x14ac:dyDescent="0.2">
      <c r="A123" s="4" t="s">
        <v>166</v>
      </c>
      <c r="AC123" s="2">
        <v>0</v>
      </c>
      <c r="AD123" s="2">
        <v>0</v>
      </c>
      <c r="AE123" s="2">
        <v>0</v>
      </c>
      <c r="AF123" s="2">
        <v>8053825.2457242887</v>
      </c>
      <c r="AG123" s="2">
        <v>7469993.3036380243</v>
      </c>
      <c r="AH123" s="2">
        <v>1025131.171177657</v>
      </c>
      <c r="AI123" s="2">
        <v>7441543.1807197379</v>
      </c>
      <c r="AJ123" s="2">
        <v>9112414.5321337078</v>
      </c>
      <c r="AK123" s="2">
        <v>0</v>
      </c>
      <c r="AL123" s="2">
        <v>0</v>
      </c>
      <c r="AM123" s="2">
        <v>2186.344376782497</v>
      </c>
      <c r="AN123" s="2">
        <v>10706.362229805332</v>
      </c>
      <c r="AW123" s="2">
        <v>40526.86</v>
      </c>
      <c r="AY123" s="2">
        <f t="shared" si="1"/>
        <v>33156327.000000007</v>
      </c>
    </row>
    <row r="124" spans="1:51" x14ac:dyDescent="0.2">
      <c r="A124" s="4" t="s">
        <v>167</v>
      </c>
      <c r="AC124" s="2">
        <v>722453.4</v>
      </c>
      <c r="AD124" s="2">
        <v>1026057.94</v>
      </c>
      <c r="AE124" s="2">
        <v>14722628.35</v>
      </c>
      <c r="AY124" s="2">
        <f t="shared" si="1"/>
        <v>16471139.689999999</v>
      </c>
    </row>
    <row r="125" spans="1:51" x14ac:dyDescent="0.2">
      <c r="A125" s="4" t="s">
        <v>168</v>
      </c>
      <c r="AC125" s="2">
        <v>0</v>
      </c>
      <c r="AD125" s="2">
        <v>0</v>
      </c>
      <c r="AE125" s="2">
        <v>0</v>
      </c>
      <c r="AF125" s="2">
        <v>5768577.6815107521</v>
      </c>
      <c r="AG125" s="2">
        <v>3833905.7804089328</v>
      </c>
      <c r="AH125" s="2">
        <v>-78997.866426058754</v>
      </c>
      <c r="AI125" s="2">
        <v>-7460394.7551699793</v>
      </c>
      <c r="AJ125" s="2">
        <v>15967092.734966611</v>
      </c>
      <c r="AK125" s="2">
        <v>-1788526.2448670825</v>
      </c>
      <c r="AL125" s="2">
        <v>4002.5791152284592</v>
      </c>
      <c r="AM125" s="2">
        <v>22757.438431730156</v>
      </c>
      <c r="AN125" s="2">
        <v>54970.652029864905</v>
      </c>
      <c r="AY125" s="2">
        <f t="shared" si="1"/>
        <v>16323388</v>
      </c>
    </row>
    <row r="126" spans="1:51" x14ac:dyDescent="0.2">
      <c r="A126" s="4" t="s">
        <v>169</v>
      </c>
      <c r="AC126" s="2">
        <v>0</v>
      </c>
      <c r="AD126" s="2">
        <v>0</v>
      </c>
      <c r="AE126" s="2">
        <v>0</v>
      </c>
      <c r="AF126" s="2">
        <v>2012398.2608653952</v>
      </c>
      <c r="AG126" s="2">
        <v>806055.53616553859</v>
      </c>
      <c r="AH126" s="2">
        <v>3763471.9577938179</v>
      </c>
      <c r="AI126" s="2">
        <v>2032275.460939188</v>
      </c>
      <c r="AJ126" s="2">
        <v>4039225.0105186352</v>
      </c>
      <c r="AK126" s="2">
        <v>0</v>
      </c>
      <c r="AL126" s="2">
        <v>0</v>
      </c>
      <c r="AM126" s="2">
        <v>114.77371742470007</v>
      </c>
      <c r="AN126" s="2">
        <v>0</v>
      </c>
      <c r="AY126" s="2">
        <f t="shared" si="1"/>
        <v>12653540.999999998</v>
      </c>
    </row>
    <row r="127" spans="1:51" x14ac:dyDescent="0.2">
      <c r="A127" s="4" t="s">
        <v>170</v>
      </c>
      <c r="AC127" s="2">
        <v>0</v>
      </c>
      <c r="AD127" s="2">
        <v>0</v>
      </c>
      <c r="AE127" s="2">
        <v>0</v>
      </c>
      <c r="AF127" s="2">
        <v>2192203.6685698288</v>
      </c>
      <c r="AG127" s="2">
        <v>825203.13925696153</v>
      </c>
      <c r="AH127" s="2">
        <v>2318963.3520315196</v>
      </c>
      <c r="AI127" s="2">
        <v>2128826.9337193086</v>
      </c>
      <c r="AJ127" s="2">
        <v>4953727.9542689845</v>
      </c>
      <c r="AK127" s="2">
        <v>0</v>
      </c>
      <c r="AL127" s="2">
        <v>0</v>
      </c>
      <c r="AM127" s="2">
        <v>0</v>
      </c>
      <c r="AN127" s="2">
        <v>1908.9521533962736</v>
      </c>
      <c r="AY127" s="2">
        <f t="shared" si="1"/>
        <v>12420834</v>
      </c>
    </row>
    <row r="128" spans="1:51" x14ac:dyDescent="0.2">
      <c r="A128" s="4" t="s">
        <v>171</v>
      </c>
      <c r="AC128" s="2">
        <v>780014.28</v>
      </c>
      <c r="AD128" s="2">
        <v>3707312.9299999997</v>
      </c>
      <c r="AE128" s="2">
        <v>7860326.209999999</v>
      </c>
      <c r="AY128" s="2">
        <f t="shared" si="1"/>
        <v>12347653.419999998</v>
      </c>
    </row>
    <row r="129" spans="1:51" x14ac:dyDescent="0.2">
      <c r="A129" s="4" t="s">
        <v>172</v>
      </c>
      <c r="AE129" s="2">
        <v>9942724.8699999992</v>
      </c>
      <c r="AY129" s="2">
        <f t="shared" si="1"/>
        <v>9942724.8699999992</v>
      </c>
    </row>
    <row r="130" spans="1:51" x14ac:dyDescent="0.2">
      <c r="A130" s="4" t="s">
        <v>173</v>
      </c>
      <c r="AE130" s="2">
        <f>251606.4+8280625.28</f>
        <v>8532231.6799999997</v>
      </c>
      <c r="AW130" s="2">
        <v>268810.27</v>
      </c>
      <c r="AY130" s="2">
        <f t="shared" si="1"/>
        <v>8801041.9499999993</v>
      </c>
    </row>
    <row r="131" spans="1:51" x14ac:dyDescent="0.2">
      <c r="A131" s="4" t="s">
        <v>174</v>
      </c>
      <c r="AD131" s="2">
        <v>1163371.53</v>
      </c>
      <c r="AE131" s="2">
        <v>7364695.5</v>
      </c>
      <c r="AY131" s="2">
        <f t="shared" si="1"/>
        <v>8528067.0299999993</v>
      </c>
    </row>
    <row r="132" spans="1:51" x14ac:dyDescent="0.2">
      <c r="A132" s="4" t="s">
        <v>175</v>
      </c>
      <c r="AK132" s="2">
        <v>8505501</v>
      </c>
      <c r="AY132" s="2">
        <f t="shared" ref="AY132:AY195" si="2">SUM(B132:AX132)</f>
        <v>8505501</v>
      </c>
    </row>
    <row r="133" spans="1:51" x14ac:dyDescent="0.2">
      <c r="A133" s="4" t="s">
        <v>176</v>
      </c>
      <c r="AL133" s="2">
        <v>8226133.2599999998</v>
      </c>
      <c r="AY133" s="2">
        <f t="shared" si="2"/>
        <v>8226133.2599999998</v>
      </c>
    </row>
    <row r="134" spans="1:51" x14ac:dyDescent="0.2">
      <c r="A134" s="4" t="s">
        <v>177</v>
      </c>
      <c r="AC134" s="2">
        <v>0</v>
      </c>
      <c r="AD134" s="2">
        <v>0</v>
      </c>
      <c r="AE134" s="2">
        <v>0</v>
      </c>
      <c r="AF134" s="2">
        <v>2981141.0872494206</v>
      </c>
      <c r="AG134" s="2">
        <v>2337322.3091316759</v>
      </c>
      <c r="AH134" s="2">
        <v>294630.42935518752</v>
      </c>
      <c r="AI134" s="2">
        <v>476164.31843777746</v>
      </c>
      <c r="AJ134" s="2">
        <v>1899497.0432777216</v>
      </c>
      <c r="AK134" s="2">
        <v>0</v>
      </c>
      <c r="AL134" s="2">
        <v>0</v>
      </c>
      <c r="AM134" s="2">
        <v>0</v>
      </c>
      <c r="AN134" s="2">
        <v>1144.8125482165349</v>
      </c>
      <c r="AY134" s="2">
        <f t="shared" si="2"/>
        <v>7989900</v>
      </c>
    </row>
    <row r="135" spans="1:51" x14ac:dyDescent="0.2">
      <c r="A135" s="4" t="s">
        <v>178</v>
      </c>
      <c r="AF135" s="2">
        <v>599661.19000000006</v>
      </c>
      <c r="AG135" s="2">
        <v>1704719.6700000002</v>
      </c>
      <c r="AH135" s="2">
        <v>327625.17000000004</v>
      </c>
      <c r="AI135" s="2">
        <v>389056.94</v>
      </c>
      <c r="AJ135" s="2">
        <v>1838751.9199999997</v>
      </c>
      <c r="AN135" s="2">
        <v>532.75</v>
      </c>
      <c r="AY135" s="2">
        <f t="shared" si="2"/>
        <v>4860347.6399999997</v>
      </c>
    </row>
    <row r="136" spans="1:51" x14ac:dyDescent="0.2">
      <c r="A136" s="4" t="s">
        <v>179</v>
      </c>
      <c r="AL136" s="2">
        <v>4685672.42</v>
      </c>
      <c r="AY136" s="2">
        <f t="shared" si="2"/>
        <v>4685672.42</v>
      </c>
    </row>
    <row r="137" spans="1:51" x14ac:dyDescent="0.2">
      <c r="A137" s="4" t="s">
        <v>180</v>
      </c>
      <c r="AE137" s="2">
        <v>4366530.37</v>
      </c>
      <c r="AY137" s="2">
        <f t="shared" si="2"/>
        <v>4366530.37</v>
      </c>
    </row>
    <row r="138" spans="1:51" x14ac:dyDescent="0.2">
      <c r="A138" s="4" t="s">
        <v>181</v>
      </c>
      <c r="AE138" s="2">
        <v>4217263.49</v>
      </c>
      <c r="AY138" s="2">
        <f t="shared" si="2"/>
        <v>4217263.49</v>
      </c>
    </row>
    <row r="139" spans="1:51" x14ac:dyDescent="0.2">
      <c r="A139" s="4" t="s">
        <v>182</v>
      </c>
      <c r="AK139" s="2">
        <v>3836136.6899999995</v>
      </c>
      <c r="AM139" s="2">
        <v>49225.18</v>
      </c>
      <c r="AN139" s="2">
        <v>230108.44</v>
      </c>
      <c r="AY139" s="2">
        <f t="shared" si="2"/>
        <v>4115470.3099999996</v>
      </c>
    </row>
    <row r="140" spans="1:51" x14ac:dyDescent="0.2">
      <c r="A140" s="4" t="s">
        <v>183</v>
      </c>
      <c r="AC140" s="2">
        <v>0</v>
      </c>
      <c r="AD140" s="2">
        <v>0</v>
      </c>
      <c r="AE140" s="2">
        <v>0</v>
      </c>
      <c r="AF140" s="2">
        <v>887092.31879845902</v>
      </c>
      <c r="AG140" s="2">
        <v>1689943.568910215</v>
      </c>
      <c r="AH140" s="2">
        <v>15786.354108118063</v>
      </c>
      <c r="AI140" s="2">
        <v>846336.2774603389</v>
      </c>
      <c r="AJ140" s="2">
        <v>551294.28354636475</v>
      </c>
      <c r="AK140" s="2">
        <v>0</v>
      </c>
      <c r="AL140" s="2">
        <v>0</v>
      </c>
      <c r="AM140" s="2">
        <v>6570.9650579102226</v>
      </c>
      <c r="AN140" s="2">
        <v>17050.232118594351</v>
      </c>
      <c r="AY140" s="2">
        <f t="shared" si="2"/>
        <v>4014074.0000000009</v>
      </c>
    </row>
    <row r="141" spans="1:51" x14ac:dyDescent="0.2">
      <c r="A141" s="4" t="s">
        <v>184</v>
      </c>
      <c r="AE141" s="2">
        <v>3897918.27</v>
      </c>
      <c r="AY141" s="2">
        <f t="shared" si="2"/>
        <v>3897918.27</v>
      </c>
    </row>
    <row r="142" spans="1:51" x14ac:dyDescent="0.2">
      <c r="A142" s="4" t="s">
        <v>185</v>
      </c>
      <c r="AE142" s="2">
        <v>3718450.46</v>
      </c>
      <c r="AY142" s="2">
        <f t="shared" si="2"/>
        <v>3718450.46</v>
      </c>
    </row>
    <row r="143" spans="1:51" x14ac:dyDescent="0.2">
      <c r="A143" s="4" t="s">
        <v>186</v>
      </c>
      <c r="AC143" s="2">
        <v>0</v>
      </c>
      <c r="AD143" s="2">
        <v>421190.6700525246</v>
      </c>
      <c r="AE143" s="2">
        <v>3311972.0699474756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W143" s="2">
        <v>-59098.740000000005</v>
      </c>
      <c r="AY143" s="2">
        <f t="shared" si="2"/>
        <v>3674064</v>
      </c>
    </row>
    <row r="144" spans="1:51" x14ac:dyDescent="0.2">
      <c r="A144" s="4" t="s">
        <v>187</v>
      </c>
      <c r="AD144" s="2">
        <v>183938.01</v>
      </c>
      <c r="AE144" s="2">
        <v>3472925.9299999997</v>
      </c>
      <c r="AY144" s="2">
        <f t="shared" si="2"/>
        <v>3656863.9399999995</v>
      </c>
    </row>
    <row r="145" spans="1:51" x14ac:dyDescent="0.2">
      <c r="A145" s="4" t="s">
        <v>188</v>
      </c>
      <c r="AC145" s="2">
        <v>0</v>
      </c>
      <c r="AD145" s="2">
        <v>0</v>
      </c>
      <c r="AE145" s="2">
        <v>0</v>
      </c>
      <c r="AF145" s="2">
        <v>877343.63449838734</v>
      </c>
      <c r="AG145" s="2">
        <v>2365407.6570325135</v>
      </c>
      <c r="AH145" s="2">
        <v>0</v>
      </c>
      <c r="AI145" s="2">
        <v>0</v>
      </c>
      <c r="AJ145" s="2">
        <v>194320.74041747997</v>
      </c>
      <c r="AK145" s="2">
        <v>0</v>
      </c>
      <c r="AL145" s="2">
        <v>0</v>
      </c>
      <c r="AM145" s="2">
        <v>3074.0422437229354</v>
      </c>
      <c r="AN145" s="2">
        <v>10881.925807896741</v>
      </c>
      <c r="AY145" s="2">
        <f t="shared" si="2"/>
        <v>3451028</v>
      </c>
    </row>
    <row r="146" spans="1:51" x14ac:dyDescent="0.2">
      <c r="A146" s="4" t="s">
        <v>189</v>
      </c>
      <c r="AD146" s="2">
        <v>454119.35</v>
      </c>
      <c r="AE146" s="2">
        <v>2985863.06</v>
      </c>
      <c r="AY146" s="2">
        <f t="shared" si="2"/>
        <v>3439982.41</v>
      </c>
    </row>
    <row r="147" spans="1:51" x14ac:dyDescent="0.2">
      <c r="A147" s="4" t="s">
        <v>190</v>
      </c>
      <c r="AE147" s="2">
        <v>2215099</v>
      </c>
      <c r="AF147" s="2">
        <v>54491.170000000006</v>
      </c>
      <c r="AG147" s="2">
        <v>65819.87</v>
      </c>
      <c r="AH147" s="2">
        <v>47859.770000000004</v>
      </c>
      <c r="AI147" s="2">
        <v>637578.97</v>
      </c>
      <c r="AY147" s="2">
        <f t="shared" si="2"/>
        <v>3020848.7800000003</v>
      </c>
    </row>
    <row r="148" spans="1:51" x14ac:dyDescent="0.2">
      <c r="A148" s="4" t="s">
        <v>191</v>
      </c>
      <c r="AE148" s="2">
        <v>2996995</v>
      </c>
      <c r="AY148" s="2">
        <f t="shared" si="2"/>
        <v>2996995</v>
      </c>
    </row>
    <row r="149" spans="1:51" x14ac:dyDescent="0.2">
      <c r="A149" s="4" t="s">
        <v>192</v>
      </c>
      <c r="AD149" s="2">
        <v>652954.68000000005</v>
      </c>
      <c r="AE149" s="2">
        <v>2202073.19</v>
      </c>
      <c r="AY149" s="2">
        <f t="shared" si="2"/>
        <v>2855027.87</v>
      </c>
    </row>
    <row r="150" spans="1:51" x14ac:dyDescent="0.2">
      <c r="A150" s="4" t="s">
        <v>193</v>
      </c>
      <c r="AE150" s="2">
        <v>1515938.16</v>
      </c>
      <c r="AH150" s="2">
        <v>2879.11</v>
      </c>
      <c r="AI150" s="2">
        <v>1291131.7</v>
      </c>
      <c r="AY150" s="2">
        <f t="shared" si="2"/>
        <v>2809948.9699999997</v>
      </c>
    </row>
    <row r="151" spans="1:51" x14ac:dyDescent="0.2">
      <c r="A151" s="4" t="s">
        <v>194</v>
      </c>
      <c r="AC151" s="2">
        <f>45000-45000</f>
        <v>0</v>
      </c>
      <c r="AD151" s="2">
        <f>2140355.03-2000000</f>
        <v>140355.0299999998</v>
      </c>
      <c r="AE151" s="2">
        <f>4497123.42-2315000</f>
        <v>2182123.42</v>
      </c>
      <c r="AF151" s="2">
        <f>97313.35-40000</f>
        <v>57313.350000000006</v>
      </c>
      <c r="AG151" s="2">
        <v>16135.79</v>
      </c>
      <c r="AH151" s="2">
        <v>62241.67</v>
      </c>
      <c r="AI151" s="2">
        <v>98892.5</v>
      </c>
      <c r="AJ151" s="2">
        <v>113193.4</v>
      </c>
      <c r="AW151" s="2">
        <f>100000-100000</f>
        <v>0</v>
      </c>
      <c r="AY151" s="2">
        <f t="shared" si="2"/>
        <v>2670255.1599999997</v>
      </c>
    </row>
    <row r="152" spans="1:51" x14ac:dyDescent="0.2">
      <c r="A152" s="4" t="s">
        <v>195</v>
      </c>
      <c r="AF152" s="2">
        <v>1149141.4700000002</v>
      </c>
      <c r="AG152" s="2">
        <v>1044699.9500000001</v>
      </c>
      <c r="AH152" s="2">
        <v>40924.730000000003</v>
      </c>
      <c r="AI152" s="2">
        <v>344760.14</v>
      </c>
      <c r="AJ152" s="2">
        <v>34114.479999999996</v>
      </c>
      <c r="AY152" s="2">
        <f t="shared" si="2"/>
        <v>2613640.7700000005</v>
      </c>
    </row>
    <row r="153" spans="1:51" x14ac:dyDescent="0.2">
      <c r="A153" s="4" t="s">
        <v>196</v>
      </c>
      <c r="AF153" s="2">
        <v>-2379.13</v>
      </c>
      <c r="AG153" s="2">
        <v>184.35000000000002</v>
      </c>
      <c r="AH153" s="2">
        <v>17569.899999999998</v>
      </c>
      <c r="AI153" s="2">
        <v>1957833.9899999995</v>
      </c>
      <c r="AJ153" s="2">
        <v>453313.92</v>
      </c>
      <c r="AN153" s="2">
        <v>4.54</v>
      </c>
      <c r="AY153" s="2">
        <f t="shared" si="2"/>
        <v>2426527.5699999998</v>
      </c>
    </row>
    <row r="154" spans="1:51" x14ac:dyDescent="0.2">
      <c r="A154" s="4" t="s">
        <v>197</v>
      </c>
      <c r="AC154" s="2">
        <v>0</v>
      </c>
      <c r="AD154" s="2">
        <v>0</v>
      </c>
      <c r="AE154" s="2">
        <v>0</v>
      </c>
      <c r="AF154" s="2">
        <v>73199.247372761631</v>
      </c>
      <c r="AG154" s="2">
        <v>15302.681105192492</v>
      </c>
      <c r="AH154" s="2">
        <v>16983.165530780196</v>
      </c>
      <c r="AI154" s="2">
        <v>0</v>
      </c>
      <c r="AJ154" s="2">
        <v>8686.1329122844782</v>
      </c>
      <c r="AK154" s="2">
        <v>0</v>
      </c>
      <c r="AL154" s="2">
        <v>0</v>
      </c>
      <c r="AM154" s="2">
        <v>1380289.5135246704</v>
      </c>
      <c r="AN154" s="2">
        <v>897417.25955431082</v>
      </c>
      <c r="AY154" s="2">
        <f t="shared" si="2"/>
        <v>2391878</v>
      </c>
    </row>
    <row r="155" spans="1:51" x14ac:dyDescent="0.2">
      <c r="A155" s="4" t="s">
        <v>198</v>
      </c>
      <c r="AE155" s="2">
        <v>2313824.1800000002</v>
      </c>
      <c r="AY155" s="2">
        <f t="shared" si="2"/>
        <v>2313824.1800000002</v>
      </c>
    </row>
    <row r="156" spans="1:51" x14ac:dyDescent="0.2">
      <c r="A156" s="4" t="s">
        <v>199</v>
      </c>
      <c r="AF156" s="2">
        <v>674496.6399999999</v>
      </c>
      <c r="AG156" s="2">
        <v>1582242.18</v>
      </c>
      <c r="AY156" s="2">
        <f t="shared" si="2"/>
        <v>2256738.8199999998</v>
      </c>
    </row>
    <row r="157" spans="1:51" x14ac:dyDescent="0.2">
      <c r="A157" s="4" t="s">
        <v>200</v>
      </c>
      <c r="AE157" s="2">
        <v>1927740.16</v>
      </c>
      <c r="AY157" s="2">
        <f t="shared" si="2"/>
        <v>1927740.16</v>
      </c>
    </row>
    <row r="158" spans="1:51" x14ac:dyDescent="0.2">
      <c r="A158" s="4" t="s">
        <v>201</v>
      </c>
      <c r="AC158" s="2">
        <v>0</v>
      </c>
      <c r="AD158" s="2">
        <v>0</v>
      </c>
      <c r="AE158" s="2">
        <v>0</v>
      </c>
      <c r="AF158" s="2">
        <v>1000082.6832048101</v>
      </c>
      <c r="AG158" s="2">
        <v>803052.16071981704</v>
      </c>
      <c r="AH158" s="2">
        <v>5522.6599143627909</v>
      </c>
      <c r="AI158" s="2">
        <v>5115.2676412216279</v>
      </c>
      <c r="AJ158" s="2">
        <v>50508.228519788354</v>
      </c>
      <c r="AK158" s="2">
        <v>0</v>
      </c>
      <c r="AL158" s="2">
        <v>0</v>
      </c>
      <c r="AM158" s="2">
        <v>0</v>
      </c>
      <c r="AN158" s="2">
        <v>0</v>
      </c>
      <c r="AY158" s="2">
        <f t="shared" si="2"/>
        <v>1864280.9999999998</v>
      </c>
    </row>
    <row r="159" spans="1:51" x14ac:dyDescent="0.2">
      <c r="A159" s="4" t="s">
        <v>202</v>
      </c>
      <c r="AH159" s="2">
        <v>969685.92</v>
      </c>
      <c r="AI159" s="2">
        <v>880475.49</v>
      </c>
      <c r="AY159" s="2">
        <f t="shared" si="2"/>
        <v>1850161.4100000001</v>
      </c>
    </row>
    <row r="160" spans="1:51" x14ac:dyDescent="0.2">
      <c r="A160" s="4" t="s">
        <v>203</v>
      </c>
      <c r="AD160" s="2">
        <v>751245.97</v>
      </c>
      <c r="AE160" s="2">
        <v>1078326.93</v>
      </c>
      <c r="AW160" s="2">
        <v>11557.64</v>
      </c>
      <c r="AY160" s="2">
        <f t="shared" si="2"/>
        <v>1841130.5399999998</v>
      </c>
    </row>
    <row r="161" spans="1:51" x14ac:dyDescent="0.2">
      <c r="A161" s="4" t="s">
        <v>204</v>
      </c>
      <c r="AE161" s="2">
        <v>1742712.95</v>
      </c>
      <c r="AY161" s="2">
        <f t="shared" si="2"/>
        <v>1742712.95</v>
      </c>
    </row>
    <row r="162" spans="1:51" x14ac:dyDescent="0.2">
      <c r="A162" s="4" t="s">
        <v>205</v>
      </c>
      <c r="AE162" s="2">
        <v>1704074.1</v>
      </c>
      <c r="AY162" s="2">
        <f t="shared" si="2"/>
        <v>1704074.1</v>
      </c>
    </row>
    <row r="163" spans="1:51" x14ac:dyDescent="0.2">
      <c r="A163" s="4" t="s">
        <v>206</v>
      </c>
      <c r="AE163" s="2">
        <v>1685669.83</v>
      </c>
      <c r="AY163" s="2">
        <f t="shared" si="2"/>
        <v>1685669.83</v>
      </c>
    </row>
    <row r="164" spans="1:51" x14ac:dyDescent="0.2">
      <c r="A164" s="4" t="s">
        <v>207</v>
      </c>
      <c r="AC164" s="2">
        <v>1013670.53</v>
      </c>
      <c r="AD164" s="2">
        <v>199497.52</v>
      </c>
      <c r="AE164" s="2">
        <v>449275.29</v>
      </c>
      <c r="AY164" s="2">
        <f t="shared" si="2"/>
        <v>1662443.34</v>
      </c>
    </row>
    <row r="165" spans="1:51" x14ac:dyDescent="0.2">
      <c r="A165" s="4" t="s">
        <v>208</v>
      </c>
      <c r="AG165" s="2">
        <v>16381.55</v>
      </c>
      <c r="AI165" s="2">
        <v>1082372.68</v>
      </c>
      <c r="AJ165" s="2">
        <v>535087.11</v>
      </c>
      <c r="AY165" s="2">
        <f t="shared" si="2"/>
        <v>1633841.3399999999</v>
      </c>
    </row>
    <row r="166" spans="1:51" x14ac:dyDescent="0.2">
      <c r="A166" s="4" t="s">
        <v>209</v>
      </c>
      <c r="AF166" s="2">
        <v>262716.94999999995</v>
      </c>
      <c r="AG166" s="2">
        <v>1037339.8799999999</v>
      </c>
      <c r="AH166" s="2">
        <v>18417.14</v>
      </c>
      <c r="AI166" s="2">
        <v>243626.11</v>
      </c>
      <c r="AJ166" s="2">
        <v>51091.42</v>
      </c>
      <c r="AY166" s="2">
        <f t="shared" si="2"/>
        <v>1613191.4999999995</v>
      </c>
    </row>
    <row r="167" spans="1:51" x14ac:dyDescent="0.2">
      <c r="A167" s="4" t="s">
        <v>210</v>
      </c>
      <c r="AF167" s="2">
        <v>269131.89</v>
      </c>
      <c r="AG167" s="2">
        <v>774327.23</v>
      </c>
      <c r="AH167" s="2">
        <v>21343.19</v>
      </c>
      <c r="AI167" s="2">
        <v>391197.04000000004</v>
      </c>
      <c r="AJ167" s="2">
        <v>112587.31</v>
      </c>
      <c r="AY167" s="2">
        <f t="shared" si="2"/>
        <v>1568586.6600000001</v>
      </c>
    </row>
    <row r="168" spans="1:51" x14ac:dyDescent="0.2">
      <c r="A168" s="4" t="s">
        <v>211</v>
      </c>
      <c r="AE168" s="2">
        <v>1556787.18</v>
      </c>
      <c r="AY168" s="2">
        <f t="shared" si="2"/>
        <v>1556787.18</v>
      </c>
    </row>
    <row r="169" spans="1:51" x14ac:dyDescent="0.2">
      <c r="A169" s="4" t="s">
        <v>212</v>
      </c>
      <c r="AC169" s="2">
        <v>0</v>
      </c>
      <c r="AD169" s="2">
        <v>0</v>
      </c>
      <c r="AE169" s="2">
        <v>0</v>
      </c>
      <c r="AF169" s="2">
        <v>160681.52662526545</v>
      </c>
      <c r="AG169" s="2">
        <v>751602.95599350485</v>
      </c>
      <c r="AH169" s="2">
        <v>16106.873544776636</v>
      </c>
      <c r="AI169" s="2">
        <v>512917.80549587926</v>
      </c>
      <c r="AJ169" s="2">
        <v>4363.8383405736822</v>
      </c>
      <c r="AK169" s="2">
        <v>0</v>
      </c>
      <c r="AL169" s="2">
        <v>0</v>
      </c>
      <c r="AM169" s="2">
        <v>0</v>
      </c>
      <c r="AN169" s="2">
        <v>0</v>
      </c>
      <c r="AY169" s="2">
        <f t="shared" si="2"/>
        <v>1445672.9999999998</v>
      </c>
    </row>
    <row r="170" spans="1:51" x14ac:dyDescent="0.2">
      <c r="A170" s="4" t="s">
        <v>213</v>
      </c>
      <c r="AF170" s="2">
        <v>193121.29</v>
      </c>
      <c r="AG170" s="2">
        <v>919655.1100000001</v>
      </c>
      <c r="AH170" s="2">
        <v>2872.8999999999996</v>
      </c>
      <c r="AI170" s="2">
        <v>289977.11</v>
      </c>
      <c r="AJ170" s="2">
        <v>31400.409999999996</v>
      </c>
      <c r="AY170" s="2">
        <f t="shared" si="2"/>
        <v>1437026.82</v>
      </c>
    </row>
    <row r="171" spans="1:51" x14ac:dyDescent="0.2">
      <c r="A171" s="4" t="s">
        <v>214</v>
      </c>
      <c r="AF171" s="2">
        <v>311952.14</v>
      </c>
      <c r="AG171" s="2">
        <v>854941.75</v>
      </c>
      <c r="AH171" s="2">
        <v>53835.199999999997</v>
      </c>
      <c r="AI171" s="2">
        <v>209124.88999999998</v>
      </c>
      <c r="AJ171" s="2">
        <v>1435.09</v>
      </c>
      <c r="AY171" s="2">
        <f t="shared" si="2"/>
        <v>1431289.07</v>
      </c>
    </row>
    <row r="172" spans="1:51" x14ac:dyDescent="0.2">
      <c r="A172" s="4" t="s">
        <v>215</v>
      </c>
      <c r="AD172" s="2">
        <v>685519.38</v>
      </c>
      <c r="AE172" s="2">
        <v>700416.66999999993</v>
      </c>
      <c r="AY172" s="2">
        <f t="shared" si="2"/>
        <v>1385936.0499999998</v>
      </c>
    </row>
    <row r="173" spans="1:51" x14ac:dyDescent="0.2">
      <c r="A173" s="4" t="s">
        <v>216</v>
      </c>
      <c r="AE173" s="2">
        <v>1305735.82</v>
      </c>
      <c r="AY173" s="2">
        <f t="shared" si="2"/>
        <v>1305735.82</v>
      </c>
    </row>
    <row r="174" spans="1:51" x14ac:dyDescent="0.2">
      <c r="A174" s="4" t="s">
        <v>217</v>
      </c>
      <c r="AF174" s="2">
        <v>44663.649999999994</v>
      </c>
      <c r="AG174" s="2">
        <v>1208019.44</v>
      </c>
      <c r="AH174" s="2">
        <v>288.85000000000002</v>
      </c>
      <c r="AJ174" s="2">
        <v>0</v>
      </c>
      <c r="AY174" s="2">
        <f t="shared" si="2"/>
        <v>1252971.94</v>
      </c>
    </row>
    <row r="175" spans="1:51" x14ac:dyDescent="0.2">
      <c r="A175" s="4" t="s">
        <v>218</v>
      </c>
      <c r="AC175" s="2">
        <v>0</v>
      </c>
      <c r="AD175" s="2">
        <v>261734.27344384583</v>
      </c>
      <c r="AE175" s="2">
        <v>920870.90337610687</v>
      </c>
      <c r="AF175" s="2">
        <v>0</v>
      </c>
      <c r="AG175" s="2">
        <v>1037.8954646758241</v>
      </c>
      <c r="AH175" s="2">
        <v>0</v>
      </c>
      <c r="AI175" s="2">
        <v>0</v>
      </c>
      <c r="AJ175" s="2">
        <v>3661.9277153714647</v>
      </c>
      <c r="AK175" s="2">
        <v>0</v>
      </c>
      <c r="AL175" s="2">
        <v>0</v>
      </c>
      <c r="AM175" s="2">
        <v>0</v>
      </c>
      <c r="AN175" s="2">
        <v>0</v>
      </c>
      <c r="AY175" s="2">
        <f t="shared" si="2"/>
        <v>1187304.9999999998</v>
      </c>
    </row>
    <row r="176" spans="1:51" x14ac:dyDescent="0.2">
      <c r="A176" s="4" t="s">
        <v>219</v>
      </c>
      <c r="AF176" s="2">
        <v>215722.38</v>
      </c>
      <c r="AG176" s="2">
        <v>689148.3</v>
      </c>
      <c r="AH176" s="2">
        <v>25366.75</v>
      </c>
      <c r="AI176" s="2">
        <v>220384.11</v>
      </c>
      <c r="AJ176" s="2">
        <v>820</v>
      </c>
      <c r="AY176" s="2">
        <f t="shared" si="2"/>
        <v>1151441.54</v>
      </c>
    </row>
    <row r="177" spans="1:51" x14ac:dyDescent="0.2">
      <c r="A177" s="4" t="s">
        <v>220</v>
      </c>
      <c r="AC177" s="2">
        <v>2050.39</v>
      </c>
      <c r="AE177" s="2">
        <v>28221</v>
      </c>
      <c r="AF177" s="2">
        <v>150968.97</v>
      </c>
      <c r="AG177" s="2">
        <v>298502.11999999994</v>
      </c>
      <c r="AH177" s="2">
        <v>69022.820000000007</v>
      </c>
      <c r="AI177" s="2">
        <v>591821.31999999995</v>
      </c>
      <c r="AY177" s="2">
        <f t="shared" si="2"/>
        <v>1140586.6199999999</v>
      </c>
    </row>
    <row r="178" spans="1:51" x14ac:dyDescent="0.2">
      <c r="A178" s="4" t="s">
        <v>221</v>
      </c>
      <c r="AF178" s="2">
        <v>339871.21</v>
      </c>
      <c r="AG178" s="2">
        <v>721209.77999999991</v>
      </c>
      <c r="AJ178" s="2">
        <v>9360.19</v>
      </c>
      <c r="AY178" s="2">
        <f t="shared" si="2"/>
        <v>1070441.18</v>
      </c>
    </row>
    <row r="179" spans="1:51" x14ac:dyDescent="0.2">
      <c r="A179" s="4" t="s">
        <v>222</v>
      </c>
      <c r="AF179" s="2">
        <v>2331.7999999999997</v>
      </c>
      <c r="AG179" s="2">
        <v>-88.63</v>
      </c>
      <c r="AH179" s="2">
        <v>0</v>
      </c>
      <c r="AM179" s="2">
        <v>922042.67000000062</v>
      </c>
      <c r="AN179" s="2">
        <v>142761.25999999998</v>
      </c>
      <c r="AY179" s="2">
        <f t="shared" si="2"/>
        <v>1067047.1000000006</v>
      </c>
    </row>
    <row r="180" spans="1:51" x14ac:dyDescent="0.2">
      <c r="A180" s="4" t="s">
        <v>223</v>
      </c>
      <c r="AD180" s="2">
        <v>1058109.99</v>
      </c>
      <c r="AY180" s="2">
        <f t="shared" si="2"/>
        <v>1058109.99</v>
      </c>
    </row>
    <row r="181" spans="1:51" x14ac:dyDescent="0.2">
      <c r="A181" s="4" t="s">
        <v>224</v>
      </c>
      <c r="AI181" s="2">
        <v>998305.98</v>
      </c>
      <c r="AY181" s="2">
        <f t="shared" si="2"/>
        <v>998305.98</v>
      </c>
    </row>
    <row r="182" spans="1:51" x14ac:dyDescent="0.2">
      <c r="A182" s="4" t="s">
        <v>225</v>
      </c>
      <c r="AF182" s="2">
        <v>13348.5</v>
      </c>
      <c r="AG182" s="2">
        <v>1131.07</v>
      </c>
      <c r="AI182" s="2">
        <v>954898.54</v>
      </c>
      <c r="AJ182" s="2">
        <v>2577.42</v>
      </c>
      <c r="AY182" s="2">
        <f t="shared" si="2"/>
        <v>971955.53</v>
      </c>
    </row>
    <row r="183" spans="1:51" x14ac:dyDescent="0.2">
      <c r="A183" s="4" t="s">
        <v>226</v>
      </c>
      <c r="AE183" s="2">
        <v>967124.21</v>
      </c>
      <c r="AY183" s="2">
        <f t="shared" si="2"/>
        <v>967124.21</v>
      </c>
    </row>
    <row r="184" spans="1:51" x14ac:dyDescent="0.2">
      <c r="A184" s="4" t="s">
        <v>227</v>
      </c>
      <c r="AE184" s="2">
        <v>933890.56000000006</v>
      </c>
      <c r="AY184" s="2">
        <f t="shared" si="2"/>
        <v>933890.56000000006</v>
      </c>
    </row>
    <row r="185" spans="1:51" x14ac:dyDescent="0.2">
      <c r="A185" s="4" t="s">
        <v>228</v>
      </c>
      <c r="AE185" s="2">
        <v>840376.16</v>
      </c>
      <c r="AY185" s="2">
        <f t="shared" si="2"/>
        <v>840376.16</v>
      </c>
    </row>
    <row r="186" spans="1:51" x14ac:dyDescent="0.2">
      <c r="A186" s="4" t="s">
        <v>229</v>
      </c>
      <c r="AE186" s="2">
        <v>715072.97999999986</v>
      </c>
      <c r="AW186" s="2">
        <v>82049.820000000007</v>
      </c>
      <c r="AY186" s="2">
        <f t="shared" si="2"/>
        <v>797122.79999999981</v>
      </c>
    </row>
    <row r="187" spans="1:51" x14ac:dyDescent="0.2">
      <c r="A187" s="4" t="s">
        <v>230</v>
      </c>
      <c r="AE187" s="2">
        <v>711751.27</v>
      </c>
      <c r="AY187" s="2">
        <f t="shared" si="2"/>
        <v>711751.27</v>
      </c>
    </row>
    <row r="188" spans="1:51" x14ac:dyDescent="0.2">
      <c r="A188" s="4" t="s">
        <v>231</v>
      </c>
      <c r="AF188" s="2">
        <v>371558.73</v>
      </c>
      <c r="AG188" s="2">
        <v>328558.34999999998</v>
      </c>
      <c r="AY188" s="2">
        <f t="shared" si="2"/>
        <v>700117.08</v>
      </c>
    </row>
    <row r="189" spans="1:51" x14ac:dyDescent="0.2">
      <c r="A189" s="4" t="s">
        <v>232</v>
      </c>
      <c r="AF189" s="2">
        <v>101730.11</v>
      </c>
      <c r="AG189" s="2">
        <v>60435.310000000005</v>
      </c>
      <c r="AH189" s="2">
        <v>32049.79</v>
      </c>
      <c r="AI189" s="2">
        <v>459058.27</v>
      </c>
      <c r="AY189" s="2">
        <f t="shared" si="2"/>
        <v>653273.48</v>
      </c>
    </row>
    <row r="190" spans="1:51" x14ac:dyDescent="0.2">
      <c r="A190" s="4" t="s">
        <v>233</v>
      </c>
      <c r="AC190" s="2">
        <v>0</v>
      </c>
      <c r="AD190" s="2">
        <v>0</v>
      </c>
      <c r="AE190" s="2">
        <v>0</v>
      </c>
      <c r="AF190" s="2">
        <v>37548.625198458474</v>
      </c>
      <c r="AG190" s="2">
        <v>149318.60760563117</v>
      </c>
      <c r="AH190" s="2">
        <v>38814.460646497297</v>
      </c>
      <c r="AI190" s="2">
        <v>96737.912143801092</v>
      </c>
      <c r="AJ190" s="2">
        <v>267870.39440561202</v>
      </c>
      <c r="AK190" s="2">
        <v>0</v>
      </c>
      <c r="AL190" s="2">
        <v>0</v>
      </c>
      <c r="AM190" s="2">
        <v>0</v>
      </c>
      <c r="AN190" s="2">
        <v>0</v>
      </c>
      <c r="AY190" s="2">
        <f t="shared" si="2"/>
        <v>590290</v>
      </c>
    </row>
    <row r="191" spans="1:51" x14ac:dyDescent="0.2">
      <c r="A191" s="4" t="s">
        <v>234</v>
      </c>
      <c r="AF191" s="2">
        <v>176650.93</v>
      </c>
      <c r="AG191" s="2">
        <v>344334.88</v>
      </c>
      <c r="AH191" s="2">
        <v>14063.79</v>
      </c>
      <c r="AI191" s="2">
        <v>49776.31</v>
      </c>
      <c r="AJ191" s="2">
        <v>784.73</v>
      </c>
      <c r="AY191" s="2">
        <f t="shared" si="2"/>
        <v>585610.6399999999</v>
      </c>
    </row>
    <row r="192" spans="1:51" x14ac:dyDescent="0.2">
      <c r="A192" s="4" t="s">
        <v>235</v>
      </c>
      <c r="AD192" s="2">
        <v>546016.88</v>
      </c>
      <c r="AY192" s="2">
        <f t="shared" si="2"/>
        <v>546016.88</v>
      </c>
    </row>
    <row r="193" spans="1:51" x14ac:dyDescent="0.2">
      <c r="A193" s="4" t="s">
        <v>236</v>
      </c>
      <c r="AE193" s="2">
        <v>541511.62</v>
      </c>
      <c r="AY193" s="2">
        <f t="shared" si="2"/>
        <v>541511.62</v>
      </c>
    </row>
    <row r="194" spans="1:51" x14ac:dyDescent="0.2">
      <c r="A194" s="4" t="s">
        <v>237</v>
      </c>
      <c r="AE194" s="2">
        <v>523723.94</v>
      </c>
      <c r="AY194" s="2">
        <f t="shared" si="2"/>
        <v>523723.94</v>
      </c>
    </row>
    <row r="195" spans="1:51" x14ac:dyDescent="0.2">
      <c r="A195" s="4" t="s">
        <v>238</v>
      </c>
      <c r="AE195" s="2">
        <v>472690.68</v>
      </c>
      <c r="AY195" s="2">
        <f t="shared" si="2"/>
        <v>472690.68</v>
      </c>
    </row>
    <row r="196" spans="1:51" x14ac:dyDescent="0.2">
      <c r="A196" s="4" t="s">
        <v>239</v>
      </c>
      <c r="AF196" s="2">
        <v>27677.010000000002</v>
      </c>
      <c r="AG196" s="2">
        <v>46841.420000000006</v>
      </c>
      <c r="AH196" s="2">
        <v>52603.7</v>
      </c>
      <c r="AI196" s="2">
        <v>342784.31</v>
      </c>
      <c r="AY196" s="2">
        <f t="shared" ref="AY196:AY217" si="3">SUM(B196:AX196)</f>
        <v>469906.44</v>
      </c>
    </row>
    <row r="197" spans="1:51" x14ac:dyDescent="0.2">
      <c r="A197" s="4" t="s">
        <v>240</v>
      </c>
      <c r="AD197" s="2">
        <v>78942.829999999987</v>
      </c>
      <c r="AE197" s="2">
        <v>372067.44999999995</v>
      </c>
      <c r="AY197" s="2">
        <f t="shared" si="3"/>
        <v>451010.27999999991</v>
      </c>
    </row>
    <row r="198" spans="1:51" x14ac:dyDescent="0.2">
      <c r="A198" s="4" t="s">
        <v>241</v>
      </c>
      <c r="AC198" s="2">
        <v>-95686.16</v>
      </c>
      <c r="AD198" s="2">
        <v>538018.67000000004</v>
      </c>
      <c r="AY198" s="2">
        <f t="shared" si="3"/>
        <v>442332.51</v>
      </c>
    </row>
    <row r="199" spans="1:51" x14ac:dyDescent="0.2">
      <c r="A199" s="4" t="s">
        <v>242</v>
      </c>
      <c r="AD199" s="2">
        <v>361234.32999999996</v>
      </c>
      <c r="AP199" s="2">
        <v>55343.05</v>
      </c>
      <c r="AY199" s="2">
        <f t="shared" si="3"/>
        <v>416577.37999999995</v>
      </c>
    </row>
    <row r="200" spans="1:51" x14ac:dyDescent="0.2">
      <c r="A200" s="4" t="s">
        <v>243</v>
      </c>
      <c r="AF200" s="2">
        <v>102198.32</v>
      </c>
      <c r="AG200" s="2">
        <v>282501</v>
      </c>
      <c r="AH200" s="2">
        <v>10278.99</v>
      </c>
      <c r="AI200" s="2">
        <v>11047.76</v>
      </c>
      <c r="AJ200" s="2">
        <v>1671.25</v>
      </c>
      <c r="AY200" s="2">
        <f t="shared" si="3"/>
        <v>407697.32</v>
      </c>
    </row>
    <row r="201" spans="1:51" x14ac:dyDescent="0.2">
      <c r="A201" s="4" t="s">
        <v>244</v>
      </c>
      <c r="AC201" s="2">
        <v>372744.77</v>
      </c>
      <c r="AY201" s="2">
        <f t="shared" si="3"/>
        <v>372744.77</v>
      </c>
    </row>
    <row r="202" spans="1:51" x14ac:dyDescent="0.2">
      <c r="A202" s="4" t="s">
        <v>245</v>
      </c>
      <c r="AF202" s="2">
        <v>10517.359999999999</v>
      </c>
      <c r="AG202" s="2">
        <v>336167.91</v>
      </c>
      <c r="AH202" s="2">
        <v>42.3</v>
      </c>
      <c r="AY202" s="2">
        <f t="shared" si="3"/>
        <v>346727.56999999995</v>
      </c>
    </row>
    <row r="203" spans="1:51" x14ac:dyDescent="0.2">
      <c r="A203" s="4" t="s">
        <v>246</v>
      </c>
      <c r="AF203" s="2">
        <v>123336.86</v>
      </c>
      <c r="AG203" s="2">
        <v>211851</v>
      </c>
      <c r="AJ203" s="2">
        <v>5669.9</v>
      </c>
      <c r="AY203" s="2">
        <f t="shared" si="3"/>
        <v>340857.76</v>
      </c>
    </row>
    <row r="204" spans="1:51" x14ac:dyDescent="0.2">
      <c r="A204" s="4" t="s">
        <v>247</v>
      </c>
      <c r="AL204" s="2">
        <v>334454.90000000002</v>
      </c>
      <c r="AY204" s="2">
        <f t="shared" si="3"/>
        <v>334454.90000000002</v>
      </c>
    </row>
    <row r="205" spans="1:51" x14ac:dyDescent="0.2">
      <c r="A205" s="4" t="s">
        <v>248</v>
      </c>
      <c r="AD205" s="2">
        <v>314102.09000000003</v>
      </c>
      <c r="AY205" s="2">
        <f t="shared" si="3"/>
        <v>314102.09000000003</v>
      </c>
    </row>
    <row r="206" spans="1:51" x14ac:dyDescent="0.2">
      <c r="A206" s="4" t="s">
        <v>249</v>
      </c>
      <c r="AE206" s="2">
        <v>303188.34000000003</v>
      </c>
      <c r="AY206" s="2">
        <f t="shared" si="3"/>
        <v>303188.34000000003</v>
      </c>
    </row>
    <row r="207" spans="1:51" x14ac:dyDescent="0.2">
      <c r="A207" s="4" t="s">
        <v>250</v>
      </c>
      <c r="AF207" s="2">
        <v>97692.86</v>
      </c>
      <c r="AG207" s="2">
        <v>194261.16</v>
      </c>
      <c r="AJ207" s="2">
        <v>5485.51</v>
      </c>
      <c r="AY207" s="2">
        <f t="shared" si="3"/>
        <v>297439.53000000003</v>
      </c>
    </row>
    <row r="208" spans="1:51" x14ac:dyDescent="0.2">
      <c r="A208" s="4" t="s">
        <v>251</v>
      </c>
      <c r="AF208" s="2">
        <v>123574.12000000001</v>
      </c>
      <c r="AG208" s="2">
        <v>132150.44</v>
      </c>
      <c r="AI208" s="2">
        <v>56.69</v>
      </c>
      <c r="AJ208" s="2">
        <v>25527.989999999998</v>
      </c>
      <c r="AY208" s="2">
        <f t="shared" si="3"/>
        <v>281309.24</v>
      </c>
    </row>
    <row r="209" spans="1:51" x14ac:dyDescent="0.2">
      <c r="A209" s="4" t="s">
        <v>252</v>
      </c>
      <c r="AE209" s="2">
        <v>253048.52</v>
      </c>
      <c r="AY209" s="2">
        <f t="shared" si="3"/>
        <v>253048.52</v>
      </c>
    </row>
    <row r="210" spans="1:51" x14ac:dyDescent="0.2">
      <c r="A210" s="4" t="s">
        <v>253</v>
      </c>
      <c r="AD210" s="2">
        <v>207154</v>
      </c>
      <c r="AE210" s="2">
        <v>23201.24</v>
      </c>
      <c r="AY210" s="2">
        <f t="shared" si="3"/>
        <v>230355.24</v>
      </c>
    </row>
    <row r="211" spans="1:51" x14ac:dyDescent="0.2">
      <c r="A211" s="4" t="s">
        <v>254</v>
      </c>
      <c r="AE211" s="2">
        <v>212826.03</v>
      </c>
      <c r="AY211" s="2">
        <f t="shared" si="3"/>
        <v>212826.03</v>
      </c>
    </row>
    <row r="212" spans="1:51" x14ac:dyDescent="0.2">
      <c r="A212" s="4" t="s">
        <v>255</v>
      </c>
      <c r="AF212" s="2">
        <v>106843.39</v>
      </c>
      <c r="AG212" s="2">
        <v>93321.580000000016</v>
      </c>
      <c r="AJ212" s="2">
        <v>-11.98</v>
      </c>
      <c r="AY212" s="2">
        <f t="shared" si="3"/>
        <v>200152.99000000002</v>
      </c>
    </row>
    <row r="213" spans="1:51" x14ac:dyDescent="0.2">
      <c r="A213" s="4" t="s">
        <v>256</v>
      </c>
      <c r="AE213" s="2">
        <v>164510.60999999999</v>
      </c>
      <c r="AY213" s="2">
        <f t="shared" si="3"/>
        <v>164510.60999999999</v>
      </c>
    </row>
    <row r="214" spans="1:51" x14ac:dyDescent="0.2">
      <c r="A214" s="4" t="s">
        <v>257</v>
      </c>
      <c r="AE214" s="2">
        <v>163960.57</v>
      </c>
      <c r="AY214" s="2">
        <f t="shared" si="3"/>
        <v>163960.57</v>
      </c>
    </row>
    <row r="215" spans="1:51" x14ac:dyDescent="0.2">
      <c r="A215" s="4" t="s">
        <v>258</v>
      </c>
      <c r="AF215" s="2">
        <v>22387.57</v>
      </c>
      <c r="AG215" s="2">
        <v>94714.3</v>
      </c>
      <c r="AH215" s="2">
        <v>16340.15</v>
      </c>
      <c r="AI215" s="2">
        <v>25002.07</v>
      </c>
      <c r="AJ215" s="2">
        <v>0</v>
      </c>
      <c r="AY215" s="2">
        <f t="shared" si="3"/>
        <v>158444.09</v>
      </c>
    </row>
    <row r="216" spans="1:51" x14ac:dyDescent="0.2">
      <c r="A216" s="4" t="s">
        <v>259</v>
      </c>
      <c r="AE216" s="2">
        <v>108498.66</v>
      </c>
      <c r="AY216" s="2">
        <f t="shared" si="3"/>
        <v>108498.66</v>
      </c>
    </row>
    <row r="217" spans="1:51" x14ac:dyDescent="0.2">
      <c r="A217" s="4" t="s">
        <v>260</v>
      </c>
      <c r="AG217" s="2">
        <v>0</v>
      </c>
      <c r="AH217" s="2">
        <v>21659.63</v>
      </c>
      <c r="AI217" s="2">
        <v>45100.7</v>
      </c>
      <c r="AJ217" s="2">
        <v>34552.99</v>
      </c>
      <c r="AY217" s="2">
        <f t="shared" si="3"/>
        <v>101313.32</v>
      </c>
    </row>
    <row r="218" spans="1:51" x14ac:dyDescent="0.2">
      <c r="A218" s="4" t="s">
        <v>261</v>
      </c>
      <c r="V218" s="2">
        <v>16824750.18</v>
      </c>
      <c r="AY218" s="2">
        <f t="shared" ref="AY218:AY281" si="4">SUM(B218:AX218)</f>
        <v>16824750.18</v>
      </c>
    </row>
    <row r="219" spans="1:51" x14ac:dyDescent="0.2">
      <c r="A219" s="4" t="s">
        <v>262</v>
      </c>
      <c r="W219" s="2">
        <v>1475.46</v>
      </c>
      <c r="X219" s="2">
        <v>1967.3</v>
      </c>
      <c r="Z219" s="2">
        <v>9121480.9500000011</v>
      </c>
      <c r="AA219" s="2">
        <v>-13806.69</v>
      </c>
      <c r="AY219" s="2">
        <f t="shared" si="4"/>
        <v>9111117.0200000014</v>
      </c>
    </row>
    <row r="220" spans="1:51" x14ac:dyDescent="0.2">
      <c r="A220" s="4" t="s">
        <v>263</v>
      </c>
      <c r="Z220" s="2">
        <v>6963084.2700000005</v>
      </c>
      <c r="AA220" s="2">
        <v>276914.37</v>
      </c>
      <c r="AY220" s="2">
        <f t="shared" si="4"/>
        <v>7239998.6400000006</v>
      </c>
    </row>
    <row r="221" spans="1:51" x14ac:dyDescent="0.2">
      <c r="A221" s="4" t="s">
        <v>264</v>
      </c>
      <c r="X221" s="2">
        <v>5491246.7300000004</v>
      </c>
      <c r="Y221" s="2">
        <v>1531678.62</v>
      </c>
      <c r="AY221" s="2">
        <f t="shared" si="4"/>
        <v>7022925.3500000006</v>
      </c>
    </row>
    <row r="222" spans="1:51" x14ac:dyDescent="0.2">
      <c r="A222" s="4" t="s">
        <v>265</v>
      </c>
      <c r="V222" s="2">
        <v>0.25</v>
      </c>
      <c r="X222" s="2">
        <v>4890475.01</v>
      </c>
      <c r="AY222" s="2">
        <f t="shared" si="4"/>
        <v>4890475.26</v>
      </c>
    </row>
    <row r="223" spans="1:51" x14ac:dyDescent="0.2">
      <c r="A223" s="4" t="s">
        <v>266</v>
      </c>
      <c r="V223" s="2">
        <v>4853912.41</v>
      </c>
      <c r="AY223" s="2">
        <f t="shared" si="4"/>
        <v>4853912.41</v>
      </c>
    </row>
    <row r="224" spans="1:51" x14ac:dyDescent="0.2">
      <c r="A224" s="4" t="s">
        <v>267</v>
      </c>
      <c r="Y224" s="2">
        <v>3145251.53</v>
      </c>
      <c r="Z224" s="2">
        <v>1467784.04</v>
      </c>
      <c r="AA224" s="2">
        <v>176134.1</v>
      </c>
      <c r="AY224" s="2">
        <f t="shared" si="4"/>
        <v>4789169.67</v>
      </c>
    </row>
    <row r="225" spans="1:51" x14ac:dyDescent="0.2">
      <c r="A225" s="4" t="s">
        <v>268</v>
      </c>
      <c r="V225" s="2">
        <v>628285.6</v>
      </c>
      <c r="W225" s="2">
        <v>77096.31</v>
      </c>
      <c r="X225" s="2">
        <v>0</v>
      </c>
      <c r="Z225" s="2">
        <f>4203881.6+34371</f>
        <v>4238252.5999999996</v>
      </c>
      <c r="AA225" s="2">
        <v>96169.03</v>
      </c>
      <c r="AY225" s="2">
        <f t="shared" si="4"/>
        <v>5039803.54</v>
      </c>
    </row>
    <row r="226" spans="1:51" x14ac:dyDescent="0.2">
      <c r="A226" s="4" t="s">
        <v>269</v>
      </c>
      <c r="Z226" s="2">
        <v>4692597.2700000005</v>
      </c>
      <c r="AY226" s="2">
        <f t="shared" si="4"/>
        <v>4692597.2700000005</v>
      </c>
    </row>
    <row r="227" spans="1:51" x14ac:dyDescent="0.2">
      <c r="A227" s="4" t="s">
        <v>270</v>
      </c>
      <c r="V227" s="2">
        <v>105374.6</v>
      </c>
      <c r="Z227" s="2">
        <v>3611196.12</v>
      </c>
      <c r="AA227" s="2">
        <v>662033.62</v>
      </c>
      <c r="AY227" s="2">
        <f t="shared" si="4"/>
        <v>4378604.34</v>
      </c>
    </row>
    <row r="228" spans="1:51" x14ac:dyDescent="0.2">
      <c r="A228" s="4" t="s">
        <v>271</v>
      </c>
      <c r="Z228" s="2">
        <v>3937798.48</v>
      </c>
      <c r="AA228" s="2">
        <v>187695.25</v>
      </c>
      <c r="AY228" s="2">
        <f t="shared" si="4"/>
        <v>4125493.73</v>
      </c>
    </row>
    <row r="229" spans="1:51" x14ac:dyDescent="0.2">
      <c r="A229" s="4" t="s">
        <v>272</v>
      </c>
      <c r="V229" s="2">
        <v>27702.45</v>
      </c>
      <c r="Z229" s="2">
        <v>4029938.0900000003</v>
      </c>
      <c r="AY229" s="2">
        <f t="shared" si="4"/>
        <v>4057640.5400000005</v>
      </c>
    </row>
    <row r="230" spans="1:51" x14ac:dyDescent="0.2">
      <c r="A230" s="4" t="s">
        <v>273</v>
      </c>
      <c r="V230" s="2">
        <v>2421219.1599999997</v>
      </c>
      <c r="X230" s="2">
        <v>-332274.98000000004</v>
      </c>
      <c r="Z230" s="2">
        <v>828184.5299999998</v>
      </c>
      <c r="AA230" s="2">
        <v>627733.94000000041</v>
      </c>
      <c r="AY230" s="2">
        <f t="shared" si="4"/>
        <v>3544862.65</v>
      </c>
    </row>
    <row r="231" spans="1:51" x14ac:dyDescent="0.2">
      <c r="A231" s="4" t="s">
        <v>274</v>
      </c>
      <c r="V231" s="2">
        <v>24348.71</v>
      </c>
      <c r="Z231" s="2">
        <v>2448474.0299999998</v>
      </c>
      <c r="AA231" s="2">
        <v>816158.03</v>
      </c>
      <c r="AY231" s="2">
        <f t="shared" si="4"/>
        <v>3288980.7699999996</v>
      </c>
    </row>
    <row r="232" spans="1:51" x14ac:dyDescent="0.2">
      <c r="A232" s="4" t="s">
        <v>275</v>
      </c>
      <c r="V232" s="2">
        <v>78708.920000000013</v>
      </c>
      <c r="Z232" s="2">
        <v>2481057.4900000002</v>
      </c>
      <c r="AA232" s="2">
        <v>496211.52</v>
      </c>
      <c r="AY232" s="2">
        <f t="shared" si="4"/>
        <v>3055977.93</v>
      </c>
    </row>
    <row r="233" spans="1:51" x14ac:dyDescent="0.2">
      <c r="A233" s="4" t="s">
        <v>276</v>
      </c>
      <c r="X233" s="2">
        <v>2920232.19</v>
      </c>
      <c r="AY233" s="2">
        <f t="shared" si="4"/>
        <v>2920232.19</v>
      </c>
    </row>
    <row r="234" spans="1:51" x14ac:dyDescent="0.2">
      <c r="A234" s="4" t="s">
        <v>277</v>
      </c>
      <c r="X234" s="2">
        <v>0.01</v>
      </c>
      <c r="Z234" s="2">
        <v>-0.01</v>
      </c>
      <c r="AA234" s="2">
        <v>2596459.79</v>
      </c>
      <c r="AY234" s="2">
        <f t="shared" si="4"/>
        <v>2596459.79</v>
      </c>
    </row>
    <row r="235" spans="1:51" x14ac:dyDescent="0.2">
      <c r="A235" s="4" t="s">
        <v>278</v>
      </c>
      <c r="W235" s="2">
        <v>247333.29</v>
      </c>
      <c r="X235" s="2">
        <v>2104742.1000000006</v>
      </c>
      <c r="AW235" s="2">
        <v>38390.519999999997</v>
      </c>
      <c r="AY235" s="2">
        <f t="shared" si="4"/>
        <v>2390465.9100000006</v>
      </c>
    </row>
    <row r="236" spans="1:51" x14ac:dyDescent="0.2">
      <c r="A236" s="4" t="s">
        <v>279</v>
      </c>
      <c r="W236" s="2">
        <v>22516</v>
      </c>
      <c r="X236" s="2">
        <v>2207051.25</v>
      </c>
      <c r="Z236" s="2">
        <v>61680.38</v>
      </c>
      <c r="AY236" s="2">
        <f t="shared" si="4"/>
        <v>2291247.63</v>
      </c>
    </row>
    <row r="237" spans="1:51" x14ac:dyDescent="0.2">
      <c r="A237" s="4" t="s">
        <v>280</v>
      </c>
      <c r="X237" s="2">
        <v>18345.900000000001</v>
      </c>
      <c r="Z237" s="2">
        <v>2010676.2400000002</v>
      </c>
      <c r="AA237" s="2">
        <v>0.01</v>
      </c>
      <c r="AY237" s="2">
        <f t="shared" si="4"/>
        <v>2029022.1500000001</v>
      </c>
    </row>
    <row r="238" spans="1:51" x14ac:dyDescent="0.2">
      <c r="A238" s="4" t="s">
        <v>281</v>
      </c>
      <c r="Z238" s="2">
        <v>1451173.16</v>
      </c>
      <c r="AY238" s="2">
        <f t="shared" si="4"/>
        <v>1451173.16</v>
      </c>
    </row>
    <row r="239" spans="1:51" x14ac:dyDescent="0.2">
      <c r="A239" s="4" t="s">
        <v>282</v>
      </c>
      <c r="V239" s="2">
        <v>78258.649999999994</v>
      </c>
      <c r="W239" s="2">
        <v>97418.21</v>
      </c>
      <c r="X239" s="2">
        <v>975164.5</v>
      </c>
      <c r="Z239" s="2">
        <v>293511.03000000003</v>
      </c>
      <c r="AY239" s="2">
        <f t="shared" si="4"/>
        <v>1444352.39</v>
      </c>
    </row>
    <row r="240" spans="1:51" x14ac:dyDescent="0.2">
      <c r="A240" s="4" t="s">
        <v>283</v>
      </c>
      <c r="X240" s="2">
        <v>1418974.8</v>
      </c>
      <c r="AY240" s="2">
        <f t="shared" si="4"/>
        <v>1418974.8</v>
      </c>
    </row>
    <row r="241" spans="1:51" x14ac:dyDescent="0.2">
      <c r="A241" s="4" t="s">
        <v>284</v>
      </c>
      <c r="Z241" s="2">
        <v>1372249.9</v>
      </c>
      <c r="AA241" s="2">
        <v>43912.02</v>
      </c>
      <c r="AY241" s="2">
        <f t="shared" si="4"/>
        <v>1416161.92</v>
      </c>
    </row>
    <row r="242" spans="1:51" x14ac:dyDescent="0.2">
      <c r="A242" s="4" t="s">
        <v>285</v>
      </c>
      <c r="Z242" s="2">
        <v>1357197.04</v>
      </c>
      <c r="AY242" s="2">
        <f t="shared" si="4"/>
        <v>1357197.04</v>
      </c>
    </row>
    <row r="243" spans="1:51" x14ac:dyDescent="0.2">
      <c r="A243" s="4" t="s">
        <v>286</v>
      </c>
      <c r="AB243" s="2">
        <v>1208067.05</v>
      </c>
      <c r="AY243" s="2">
        <f t="shared" si="4"/>
        <v>1208067.05</v>
      </c>
    </row>
    <row r="244" spans="1:51" x14ac:dyDescent="0.2">
      <c r="A244" s="4" t="s">
        <v>287</v>
      </c>
      <c r="V244" s="2">
        <v>-66.63</v>
      </c>
      <c r="Z244" s="2">
        <v>766193.28</v>
      </c>
      <c r="AA244" s="2">
        <v>51079.53</v>
      </c>
      <c r="AY244" s="2">
        <f t="shared" si="4"/>
        <v>817206.18</v>
      </c>
    </row>
    <row r="245" spans="1:51" x14ac:dyDescent="0.2">
      <c r="A245" s="4" t="s">
        <v>288</v>
      </c>
      <c r="V245" s="2">
        <v>805790.13</v>
      </c>
      <c r="AY245" s="2">
        <f t="shared" si="4"/>
        <v>805790.13</v>
      </c>
    </row>
    <row r="246" spans="1:51" x14ac:dyDescent="0.2">
      <c r="A246" s="4" t="s">
        <v>289</v>
      </c>
      <c r="W246" s="2">
        <v>564285.6</v>
      </c>
      <c r="X246" s="2">
        <v>225714.27</v>
      </c>
      <c r="AY246" s="2">
        <f t="shared" si="4"/>
        <v>789999.87</v>
      </c>
    </row>
    <row r="247" spans="1:51" x14ac:dyDescent="0.2">
      <c r="A247" s="4" t="s">
        <v>290</v>
      </c>
      <c r="X247" s="2">
        <v>275651.21000000002</v>
      </c>
      <c r="AA247" s="2">
        <v>454440.67</v>
      </c>
      <c r="AY247" s="2">
        <f t="shared" si="4"/>
        <v>730091.88</v>
      </c>
    </row>
    <row r="248" spans="1:51" x14ac:dyDescent="0.2">
      <c r="A248" s="4" t="s">
        <v>291</v>
      </c>
      <c r="X248" s="2">
        <v>660849.11</v>
      </c>
      <c r="AY248" s="2">
        <f t="shared" si="4"/>
        <v>660849.11</v>
      </c>
    </row>
    <row r="249" spans="1:51" x14ac:dyDescent="0.2">
      <c r="A249" s="4" t="s">
        <v>292</v>
      </c>
      <c r="X249" s="2">
        <v>640301.14</v>
      </c>
      <c r="AY249" s="2">
        <f t="shared" si="4"/>
        <v>640301.14</v>
      </c>
    </row>
    <row r="250" spans="1:51" x14ac:dyDescent="0.2">
      <c r="A250" s="4" t="s">
        <v>293</v>
      </c>
      <c r="Z250" s="2">
        <v>619821.13</v>
      </c>
      <c r="AY250" s="2">
        <f t="shared" si="4"/>
        <v>619821.13</v>
      </c>
    </row>
    <row r="251" spans="1:51" x14ac:dyDescent="0.2">
      <c r="A251" s="4" t="s">
        <v>294</v>
      </c>
      <c r="X251" s="2">
        <v>608123.75</v>
      </c>
      <c r="AY251" s="2">
        <f t="shared" si="4"/>
        <v>608123.75</v>
      </c>
    </row>
    <row r="252" spans="1:51" x14ac:dyDescent="0.2">
      <c r="A252" s="4" t="s">
        <v>295</v>
      </c>
      <c r="AA252" s="2">
        <v>589377.82000000007</v>
      </c>
      <c r="AY252" s="2">
        <f t="shared" si="4"/>
        <v>589377.82000000007</v>
      </c>
    </row>
    <row r="253" spans="1:51" x14ac:dyDescent="0.2">
      <c r="A253" s="4" t="s">
        <v>296</v>
      </c>
      <c r="X253" s="2">
        <v>580553.54</v>
      </c>
      <c r="AY253" s="2">
        <f t="shared" si="4"/>
        <v>580553.54</v>
      </c>
    </row>
    <row r="254" spans="1:51" x14ac:dyDescent="0.2">
      <c r="A254" s="4" t="s">
        <v>297</v>
      </c>
      <c r="V254" s="2">
        <v>553476.85</v>
      </c>
      <c r="AY254" s="2">
        <f t="shared" si="4"/>
        <v>553476.85</v>
      </c>
    </row>
    <row r="255" spans="1:51" x14ac:dyDescent="0.2">
      <c r="A255" s="4" t="s">
        <v>298</v>
      </c>
      <c r="X255" s="2">
        <v>550160.59</v>
      </c>
      <c r="AY255" s="2">
        <f t="shared" si="4"/>
        <v>550160.59</v>
      </c>
    </row>
    <row r="256" spans="1:51" x14ac:dyDescent="0.2">
      <c r="A256" s="4" t="s">
        <v>299</v>
      </c>
      <c r="AW256" s="2">
        <v>546850.86</v>
      </c>
      <c r="AY256" s="2">
        <f t="shared" si="4"/>
        <v>546850.86</v>
      </c>
    </row>
    <row r="257" spans="1:51" x14ac:dyDescent="0.2">
      <c r="A257" s="4" t="s">
        <v>300</v>
      </c>
      <c r="X257" s="2">
        <v>319690.11</v>
      </c>
      <c r="AA257" s="2">
        <v>125374.8</v>
      </c>
      <c r="AY257" s="2">
        <f t="shared" si="4"/>
        <v>445064.91</v>
      </c>
    </row>
    <row r="258" spans="1:51" x14ac:dyDescent="0.2">
      <c r="A258" s="4" t="s">
        <v>301</v>
      </c>
      <c r="X258" s="2">
        <v>427975.54</v>
      </c>
      <c r="AY258" s="2">
        <f t="shared" si="4"/>
        <v>427975.54</v>
      </c>
    </row>
    <row r="259" spans="1:51" x14ac:dyDescent="0.2">
      <c r="A259" s="4" t="s">
        <v>302</v>
      </c>
      <c r="X259" s="2">
        <v>-57205.549999999988</v>
      </c>
      <c r="Z259" s="2">
        <v>21436.75</v>
      </c>
      <c r="AA259" s="2">
        <v>25703.22</v>
      </c>
      <c r="AU259" s="2">
        <v>44785.26</v>
      </c>
      <c r="AW259" s="2">
        <v>308014.71000000002</v>
      </c>
      <c r="AX259" s="2">
        <v>67400.990000000005</v>
      </c>
      <c r="AY259" s="2">
        <f t="shared" si="4"/>
        <v>410135.38</v>
      </c>
    </row>
    <row r="260" spans="1:51" x14ac:dyDescent="0.2">
      <c r="A260" s="4" t="s">
        <v>303</v>
      </c>
      <c r="Z260" s="2">
        <v>370841.11</v>
      </c>
      <c r="AY260" s="2">
        <f t="shared" si="4"/>
        <v>370841.11</v>
      </c>
    </row>
    <row r="261" spans="1:51" x14ac:dyDescent="0.2">
      <c r="A261" s="4" t="s">
        <v>304</v>
      </c>
      <c r="X261" s="2">
        <v>318872.09999999998</v>
      </c>
      <c r="AY261" s="2">
        <f t="shared" si="4"/>
        <v>318872.09999999998</v>
      </c>
    </row>
    <row r="262" spans="1:51" x14ac:dyDescent="0.2">
      <c r="A262" s="4" t="s">
        <v>305</v>
      </c>
      <c r="Z262" s="2">
        <v>280055.93</v>
      </c>
      <c r="AY262" s="2">
        <f t="shared" si="4"/>
        <v>280055.93</v>
      </c>
    </row>
    <row r="263" spans="1:51" x14ac:dyDescent="0.2">
      <c r="A263" s="4" t="s">
        <v>306</v>
      </c>
      <c r="Z263" s="2">
        <v>252111.05</v>
      </c>
      <c r="AQ263" s="2">
        <v>0</v>
      </c>
      <c r="AY263" s="2">
        <f t="shared" si="4"/>
        <v>252111.05</v>
      </c>
    </row>
    <row r="264" spans="1:51" x14ac:dyDescent="0.2">
      <c r="A264" s="4" t="s">
        <v>307</v>
      </c>
      <c r="AB264" s="2">
        <v>211570.38</v>
      </c>
      <c r="AY264" s="2">
        <f t="shared" si="4"/>
        <v>211570.38</v>
      </c>
    </row>
    <row r="265" spans="1:51" x14ac:dyDescent="0.2">
      <c r="A265" s="4" t="s">
        <v>308</v>
      </c>
      <c r="X265" s="2">
        <v>170649.69</v>
      </c>
      <c r="AY265" s="2">
        <f t="shared" si="4"/>
        <v>170649.69</v>
      </c>
    </row>
    <row r="266" spans="1:51" x14ac:dyDescent="0.2">
      <c r="A266" s="4" t="s">
        <v>309</v>
      </c>
      <c r="X266" s="2">
        <v>150865.54</v>
      </c>
      <c r="AY266" s="2">
        <f t="shared" si="4"/>
        <v>150865.54</v>
      </c>
    </row>
    <row r="267" spans="1:51" x14ac:dyDescent="0.2">
      <c r="A267" s="4" t="s">
        <v>310</v>
      </c>
      <c r="Z267" s="2">
        <v>117597.57</v>
      </c>
      <c r="AA267" s="2">
        <v>6627.49</v>
      </c>
      <c r="AY267" s="2">
        <f t="shared" si="4"/>
        <v>124225.06000000001</v>
      </c>
    </row>
    <row r="268" spans="1:51" x14ac:dyDescent="0.2">
      <c r="A268" s="4" t="s">
        <v>311</v>
      </c>
      <c r="Z268" s="2">
        <v>-2042080.07</v>
      </c>
      <c r="AB268" s="2">
        <v>275976.02</v>
      </c>
      <c r="AY268" s="2">
        <f t="shared" si="4"/>
        <v>-1766104.05</v>
      </c>
    </row>
    <row r="269" spans="1:51" x14ac:dyDescent="0.2">
      <c r="A269" s="4" t="s">
        <v>312</v>
      </c>
      <c r="W269" s="2">
        <v>-1940167.72</v>
      </c>
      <c r="X269" s="2">
        <v>-455698.65</v>
      </c>
      <c r="Y269" s="2">
        <v>-157336.22</v>
      </c>
      <c r="Z269" s="2">
        <v>-315838.03999999998</v>
      </c>
      <c r="AA269" s="2">
        <v>-29917.9</v>
      </c>
      <c r="AY269" s="2">
        <f t="shared" si="4"/>
        <v>-2898958.5300000003</v>
      </c>
    </row>
    <row r="270" spans="1:51" x14ac:dyDescent="0.2">
      <c r="A270" s="4" t="s">
        <v>313</v>
      </c>
      <c r="AR270" s="2">
        <v>15721832.25</v>
      </c>
      <c r="AV270" s="2">
        <v>243298.63</v>
      </c>
      <c r="AY270" s="2">
        <f t="shared" si="4"/>
        <v>15965130.880000001</v>
      </c>
    </row>
    <row r="271" spans="1:51" x14ac:dyDescent="0.2">
      <c r="A271" s="4" t="s">
        <v>314</v>
      </c>
      <c r="AP271" s="2">
        <f>4929486.08-271310</f>
        <v>4658176.08</v>
      </c>
      <c r="AQ271" s="2">
        <v>128303.98999999999</v>
      </c>
      <c r="AX271" s="2">
        <v>169638.21000000002</v>
      </c>
      <c r="AY271" s="2">
        <f t="shared" si="4"/>
        <v>4956118.28</v>
      </c>
    </row>
    <row r="272" spans="1:51" x14ac:dyDescent="0.2">
      <c r="A272" s="4" t="s">
        <v>315</v>
      </c>
      <c r="AQ272" s="2">
        <f>-80723.28+5017410</f>
        <v>4936686.72</v>
      </c>
      <c r="AY272" s="2">
        <f t="shared" si="4"/>
        <v>4936686.72</v>
      </c>
    </row>
    <row r="273" spans="1:51" x14ac:dyDescent="0.2">
      <c r="A273" s="4" t="s">
        <v>316</v>
      </c>
      <c r="AQ273" s="2">
        <v>4404007</v>
      </c>
      <c r="AY273" s="2">
        <f t="shared" si="4"/>
        <v>4404007</v>
      </c>
    </row>
    <row r="274" spans="1:51" x14ac:dyDescent="0.2">
      <c r="A274" s="4" t="s">
        <v>317</v>
      </c>
      <c r="AW274" s="2">
        <v>3898501.46</v>
      </c>
      <c r="AY274" s="2">
        <f t="shared" si="4"/>
        <v>3898501.46</v>
      </c>
    </row>
    <row r="275" spans="1:51" x14ac:dyDescent="0.2">
      <c r="A275" s="4" t="s">
        <v>318</v>
      </c>
      <c r="AP275" s="2">
        <v>3454768.68</v>
      </c>
      <c r="AQ275" s="2">
        <v>193092.09</v>
      </c>
      <c r="AY275" s="2">
        <f t="shared" si="4"/>
        <v>3647860.77</v>
      </c>
    </row>
    <row r="276" spans="1:51" x14ac:dyDescent="0.2">
      <c r="A276" s="4" t="s">
        <v>319</v>
      </c>
      <c r="AQ276" s="2">
        <v>68147.37</v>
      </c>
      <c r="AT276" s="2">
        <v>1388478</v>
      </c>
      <c r="AU276" s="2">
        <v>1886982.48</v>
      </c>
      <c r="AV276" s="2">
        <v>186002.32</v>
      </c>
      <c r="AW276" s="2">
        <v>41940.730000000003</v>
      </c>
      <c r="AY276" s="2">
        <f t="shared" si="4"/>
        <v>3571550.9</v>
      </c>
    </row>
    <row r="277" spans="1:51" x14ac:dyDescent="0.2">
      <c r="A277" s="4" t="s">
        <v>320</v>
      </c>
      <c r="AO277" s="2">
        <v>59697.31</v>
      </c>
      <c r="AP277" s="2">
        <v>2456494.23</v>
      </c>
      <c r="AY277" s="2">
        <f t="shared" si="4"/>
        <v>2516191.54</v>
      </c>
    </row>
    <row r="278" spans="1:51" x14ac:dyDescent="0.2">
      <c r="A278" s="4" t="s">
        <v>321</v>
      </c>
      <c r="AW278" s="2">
        <v>2389472.69</v>
      </c>
      <c r="AY278" s="2">
        <f t="shared" si="4"/>
        <v>2389472.69</v>
      </c>
    </row>
    <row r="279" spans="1:51" x14ac:dyDescent="0.2">
      <c r="A279" s="4" t="s">
        <v>322</v>
      </c>
      <c r="AQ279" s="2">
        <v>2163511.9499999997</v>
      </c>
      <c r="AY279" s="2">
        <f t="shared" si="4"/>
        <v>2163511.9499999997</v>
      </c>
    </row>
    <row r="280" spans="1:51" x14ac:dyDescent="0.2">
      <c r="A280" s="4" t="s">
        <v>323</v>
      </c>
      <c r="AQ280" s="2">
        <v>179971.93</v>
      </c>
      <c r="AT280" s="2">
        <v>1133159.1399999999</v>
      </c>
      <c r="AV280" s="2">
        <v>302741.71999999997</v>
      </c>
      <c r="AX280" s="2">
        <v>50279.55</v>
      </c>
      <c r="AY280" s="2">
        <f t="shared" si="4"/>
        <v>1666152.3399999999</v>
      </c>
    </row>
    <row r="281" spans="1:51" x14ac:dyDescent="0.2">
      <c r="A281" s="4" t="s">
        <v>324</v>
      </c>
      <c r="AQ281" s="2">
        <f>49128.85+26026</f>
        <v>75154.850000000006</v>
      </c>
      <c r="AU281" s="2">
        <v>-21385.21</v>
      </c>
      <c r="AW281" s="2">
        <v>1421103.17</v>
      </c>
      <c r="AX281" s="2">
        <v>139704.82</v>
      </c>
      <c r="AY281" s="2">
        <f t="shared" si="4"/>
        <v>1614577.63</v>
      </c>
    </row>
    <row r="282" spans="1:51" x14ac:dyDescent="0.2">
      <c r="A282" s="4" t="s">
        <v>325</v>
      </c>
      <c r="AP282" s="2">
        <v>56623.75</v>
      </c>
      <c r="AQ282" s="2">
        <v>15311.01</v>
      </c>
      <c r="AW282" s="2">
        <v>26824.959999999999</v>
      </c>
      <c r="AX282" s="2">
        <v>1173962.1199999999</v>
      </c>
      <c r="AY282" s="2">
        <f t="shared" ref="AY282:AY321" si="5">SUM(B282:AX282)</f>
        <v>1272721.8399999999</v>
      </c>
    </row>
    <row r="283" spans="1:51" x14ac:dyDescent="0.2">
      <c r="A283" s="4" t="s">
        <v>326</v>
      </c>
      <c r="AQ283" s="2">
        <v>995929</v>
      </c>
      <c r="AY283" s="2">
        <f t="shared" si="5"/>
        <v>995929</v>
      </c>
    </row>
    <row r="284" spans="1:51" x14ac:dyDescent="0.2">
      <c r="A284" s="4" t="s">
        <v>327</v>
      </c>
      <c r="AP284" s="2">
        <v>925857.60000000021</v>
      </c>
      <c r="AQ284" s="2">
        <v>40493.21</v>
      </c>
      <c r="AX284" s="2">
        <v>18755.07</v>
      </c>
      <c r="AY284" s="2">
        <f t="shared" si="5"/>
        <v>985105.88000000012</v>
      </c>
    </row>
    <row r="285" spans="1:51" x14ac:dyDescent="0.2">
      <c r="A285" s="4" t="s">
        <v>328</v>
      </c>
      <c r="AO285" s="2">
        <v>76174.59</v>
      </c>
      <c r="AP285" s="2">
        <v>730178.05</v>
      </c>
      <c r="AY285" s="2">
        <f t="shared" si="5"/>
        <v>806352.64</v>
      </c>
    </row>
    <row r="286" spans="1:51" x14ac:dyDescent="0.2">
      <c r="A286" s="4" t="s">
        <v>329</v>
      </c>
      <c r="AQ286" s="2">
        <v>6962.77</v>
      </c>
      <c r="AW286" s="2">
        <v>768203.13</v>
      </c>
      <c r="AY286" s="2">
        <f t="shared" si="5"/>
        <v>775165.9</v>
      </c>
    </row>
    <row r="287" spans="1:51" x14ac:dyDescent="0.2">
      <c r="A287" s="4" t="s">
        <v>330</v>
      </c>
      <c r="B287" s="2">
        <f>820382.29-445044</f>
        <v>375338.29000000004</v>
      </c>
      <c r="AQ287" s="2">
        <v>384096.26</v>
      </c>
      <c r="AY287" s="2">
        <f t="shared" si="5"/>
        <v>759434.55</v>
      </c>
    </row>
    <row r="288" spans="1:51" x14ac:dyDescent="0.2">
      <c r="A288" s="4" t="s">
        <v>331</v>
      </c>
      <c r="AQ288" s="2">
        <v>654258.96</v>
      </c>
      <c r="AY288" s="2">
        <f t="shared" si="5"/>
        <v>654258.96</v>
      </c>
    </row>
    <row r="289" spans="1:51" x14ac:dyDescent="0.2">
      <c r="A289" s="4" t="s">
        <v>332</v>
      </c>
      <c r="AQ289" s="2">
        <v>638226.31999999995</v>
      </c>
      <c r="AX289" s="2">
        <v>9438.75</v>
      </c>
      <c r="AY289" s="2">
        <f t="shared" si="5"/>
        <v>647665.06999999995</v>
      </c>
    </row>
    <row r="290" spans="1:51" x14ac:dyDescent="0.2">
      <c r="A290" s="4" t="s">
        <v>333</v>
      </c>
      <c r="AQ290" s="2">
        <v>233891.68</v>
      </c>
      <c r="AW290" s="2">
        <v>402338.59</v>
      </c>
      <c r="AY290" s="2">
        <f t="shared" si="5"/>
        <v>636230.27</v>
      </c>
    </row>
    <row r="291" spans="1:51" x14ac:dyDescent="0.2">
      <c r="A291" s="4" t="s">
        <v>334</v>
      </c>
      <c r="AW291" s="2">
        <v>634582.09</v>
      </c>
      <c r="AY291" s="2">
        <f t="shared" si="5"/>
        <v>634582.09</v>
      </c>
    </row>
    <row r="292" spans="1:51" x14ac:dyDescent="0.2">
      <c r="A292" s="4" t="s">
        <v>335</v>
      </c>
      <c r="AP292" s="2">
        <v>591834</v>
      </c>
      <c r="AY292" s="2">
        <f t="shared" si="5"/>
        <v>591834</v>
      </c>
    </row>
    <row r="293" spans="1:51" x14ac:dyDescent="0.2">
      <c r="A293" s="4" t="s">
        <v>336</v>
      </c>
      <c r="AP293" s="2">
        <v>559216.48</v>
      </c>
      <c r="AY293" s="2">
        <f t="shared" si="5"/>
        <v>559216.48</v>
      </c>
    </row>
    <row r="294" spans="1:51" x14ac:dyDescent="0.2">
      <c r="A294" s="4" t="s">
        <v>337</v>
      </c>
      <c r="AP294" s="2">
        <v>531906.28</v>
      </c>
      <c r="AY294" s="2">
        <f t="shared" si="5"/>
        <v>531906.28</v>
      </c>
    </row>
    <row r="295" spans="1:51" x14ac:dyDescent="0.2">
      <c r="A295" s="4" t="s">
        <v>338</v>
      </c>
      <c r="AQ295" s="2">
        <v>500368.12</v>
      </c>
      <c r="AY295" s="2">
        <f t="shared" si="5"/>
        <v>500368.12</v>
      </c>
    </row>
    <row r="296" spans="1:51" x14ac:dyDescent="0.2">
      <c r="A296" s="4" t="s">
        <v>339</v>
      </c>
      <c r="AW296" s="2">
        <v>490265.4</v>
      </c>
      <c r="AY296" s="2">
        <f t="shared" si="5"/>
        <v>490265.4</v>
      </c>
    </row>
    <row r="297" spans="1:51" x14ac:dyDescent="0.2">
      <c r="A297" s="4" t="s">
        <v>340</v>
      </c>
      <c r="AP297" s="2">
        <v>472890.56</v>
      </c>
      <c r="AY297" s="2">
        <f t="shared" si="5"/>
        <v>472890.56</v>
      </c>
    </row>
    <row r="298" spans="1:51" x14ac:dyDescent="0.2">
      <c r="A298" s="4" t="s">
        <v>341</v>
      </c>
      <c r="P298" s="2">
        <v>4756.7700000000004</v>
      </c>
      <c r="U298" s="2">
        <v>33662.239999999998</v>
      </c>
      <c r="AQ298" s="2">
        <v>2417.29</v>
      </c>
      <c r="AT298" s="2">
        <v>407892.71</v>
      </c>
      <c r="AV298" s="2">
        <v>21362.200000000012</v>
      </c>
      <c r="AY298" s="2">
        <f t="shared" si="5"/>
        <v>470091.21</v>
      </c>
    </row>
    <row r="299" spans="1:51" x14ac:dyDescent="0.2">
      <c r="A299" s="4" t="s">
        <v>342</v>
      </c>
      <c r="AQ299" s="2">
        <v>391995.63</v>
      </c>
      <c r="AY299" s="2">
        <f t="shared" si="5"/>
        <v>391995.63</v>
      </c>
    </row>
    <row r="300" spans="1:51" x14ac:dyDescent="0.2">
      <c r="A300" s="4" t="s">
        <v>343</v>
      </c>
      <c r="W300" s="2">
        <v>296406.61</v>
      </c>
      <c r="AP300" s="2">
        <v>51421.38</v>
      </c>
      <c r="AY300" s="2">
        <f t="shared" si="5"/>
        <v>347827.99</v>
      </c>
    </row>
    <row r="301" spans="1:51" x14ac:dyDescent="0.2">
      <c r="A301" s="4" t="s">
        <v>344</v>
      </c>
      <c r="AW301" s="2">
        <v>331558.89</v>
      </c>
      <c r="AY301" s="2">
        <f t="shared" si="5"/>
        <v>331558.89</v>
      </c>
    </row>
    <row r="302" spans="1:51" x14ac:dyDescent="0.2">
      <c r="A302" s="4" t="s">
        <v>345</v>
      </c>
      <c r="AP302" s="2">
        <v>311563.15000000002</v>
      </c>
      <c r="AY302" s="2">
        <f t="shared" si="5"/>
        <v>311563.15000000002</v>
      </c>
    </row>
    <row r="303" spans="1:51" x14ac:dyDescent="0.2">
      <c r="A303" s="4" t="s">
        <v>346</v>
      </c>
      <c r="AP303" s="2">
        <v>254654.92</v>
      </c>
      <c r="AY303" s="2">
        <f t="shared" si="5"/>
        <v>254654.92</v>
      </c>
    </row>
    <row r="304" spans="1:51" x14ac:dyDescent="0.2">
      <c r="A304" s="4" t="s">
        <v>347</v>
      </c>
      <c r="AP304" s="2">
        <v>244304.81</v>
      </c>
      <c r="AY304" s="2">
        <f t="shared" si="5"/>
        <v>244304.81</v>
      </c>
    </row>
    <row r="305" spans="1:51" x14ac:dyDescent="0.2">
      <c r="A305" s="4" t="s">
        <v>348</v>
      </c>
      <c r="AQ305" s="2">
        <v>237128.05000000002</v>
      </c>
      <c r="AY305" s="2">
        <f t="shared" si="5"/>
        <v>237128.05000000002</v>
      </c>
    </row>
    <row r="306" spans="1:51" x14ac:dyDescent="0.2">
      <c r="A306" s="4" t="s">
        <v>349</v>
      </c>
      <c r="AP306" s="2">
        <v>228630</v>
      </c>
      <c r="AY306" s="2">
        <f t="shared" si="5"/>
        <v>228630</v>
      </c>
    </row>
    <row r="307" spans="1:51" x14ac:dyDescent="0.2">
      <c r="A307" s="4" t="s">
        <v>350</v>
      </c>
      <c r="AD307" s="2">
        <v>70034.529999999984</v>
      </c>
      <c r="AP307" s="2">
        <v>73389.419999999984</v>
      </c>
      <c r="AX307" s="2">
        <v>59379.5</v>
      </c>
      <c r="AY307" s="2">
        <f t="shared" si="5"/>
        <v>202803.44999999995</v>
      </c>
    </row>
    <row r="308" spans="1:51" x14ac:dyDescent="0.2">
      <c r="A308" s="4" t="s">
        <v>351</v>
      </c>
      <c r="AW308" s="2">
        <v>201131.06</v>
      </c>
      <c r="AY308" s="2">
        <f t="shared" si="5"/>
        <v>201131.06</v>
      </c>
    </row>
    <row r="309" spans="1:51" x14ac:dyDescent="0.2">
      <c r="A309" s="4" t="s">
        <v>352</v>
      </c>
      <c r="AP309" s="2">
        <v>196291.53</v>
      </c>
      <c r="AY309" s="2">
        <f t="shared" si="5"/>
        <v>196291.53</v>
      </c>
    </row>
    <row r="310" spans="1:51" x14ac:dyDescent="0.2">
      <c r="A310" s="4" t="s">
        <v>353</v>
      </c>
      <c r="AW310" s="2">
        <v>195951.71000000005</v>
      </c>
      <c r="AY310" s="2">
        <f t="shared" si="5"/>
        <v>195951.71000000005</v>
      </c>
    </row>
    <row r="311" spans="1:51" x14ac:dyDescent="0.2">
      <c r="A311" s="4" t="s">
        <v>354</v>
      </c>
      <c r="AQ311" s="2">
        <v>192444.04</v>
      </c>
      <c r="AY311" s="2">
        <f t="shared" si="5"/>
        <v>192444.04</v>
      </c>
    </row>
    <row r="312" spans="1:51" x14ac:dyDescent="0.2">
      <c r="A312" s="4" t="s">
        <v>355</v>
      </c>
      <c r="AX312" s="2">
        <v>172225.75</v>
      </c>
      <c r="AY312" s="2">
        <f t="shared" si="5"/>
        <v>172225.75</v>
      </c>
    </row>
    <row r="313" spans="1:51" x14ac:dyDescent="0.2">
      <c r="A313" s="4" t="s">
        <v>356</v>
      </c>
      <c r="AQ313" s="2">
        <v>51231.689999999995</v>
      </c>
      <c r="AW313" s="2">
        <v>118601.33000000002</v>
      </c>
      <c r="AY313" s="2">
        <f t="shared" si="5"/>
        <v>169833.02000000002</v>
      </c>
    </row>
    <row r="314" spans="1:51" x14ac:dyDescent="0.2">
      <c r="A314" s="4" t="s">
        <v>357</v>
      </c>
      <c r="AQ314" s="2">
        <v>160172.69</v>
      </c>
      <c r="AY314" s="2">
        <f t="shared" si="5"/>
        <v>160172.69</v>
      </c>
    </row>
    <row r="315" spans="1:51" x14ac:dyDescent="0.2">
      <c r="A315" s="4" t="s">
        <v>358</v>
      </c>
      <c r="AT315" s="2">
        <v>154462.69</v>
      </c>
      <c r="AY315" s="2">
        <f t="shared" si="5"/>
        <v>154462.69</v>
      </c>
    </row>
    <row r="316" spans="1:51" x14ac:dyDescent="0.2">
      <c r="A316" s="4" t="s">
        <v>359</v>
      </c>
      <c r="AQ316" s="2">
        <v>147484.53</v>
      </c>
      <c r="AY316" s="2">
        <f t="shared" si="5"/>
        <v>147484.53</v>
      </c>
    </row>
    <row r="317" spans="1:51" x14ac:dyDescent="0.2">
      <c r="A317" s="4" t="s">
        <v>360</v>
      </c>
      <c r="AP317" s="2">
        <v>133223.9</v>
      </c>
      <c r="AY317" s="2">
        <f t="shared" si="5"/>
        <v>133223.9</v>
      </c>
    </row>
    <row r="318" spans="1:51" x14ac:dyDescent="0.2">
      <c r="A318" s="4" t="s">
        <v>127</v>
      </c>
      <c r="AT318" s="5">
        <v>133200.29</v>
      </c>
      <c r="AY318" s="2">
        <f t="shared" si="5"/>
        <v>133200.29</v>
      </c>
    </row>
    <row r="319" spans="1:51" x14ac:dyDescent="0.2">
      <c r="A319" s="4" t="s">
        <v>361</v>
      </c>
      <c r="AQ319" s="2">
        <v>126288.79</v>
      </c>
      <c r="AY319" s="2">
        <f t="shared" si="5"/>
        <v>126288.79</v>
      </c>
    </row>
    <row r="320" spans="1:51" x14ac:dyDescent="0.2">
      <c r="A320" s="4" t="s">
        <v>362</v>
      </c>
      <c r="AP320" s="2">
        <v>122480.99</v>
      </c>
      <c r="AY320" s="2">
        <f t="shared" si="5"/>
        <v>122480.99</v>
      </c>
    </row>
    <row r="321" spans="1:51" x14ac:dyDescent="0.2">
      <c r="A321" s="4" t="s">
        <v>312</v>
      </c>
      <c r="AW321" s="2">
        <v>-156052.67000000001</v>
      </c>
      <c r="AY321" s="2">
        <f t="shared" si="5"/>
        <v>-156052.67000000001</v>
      </c>
    </row>
    <row r="322" spans="1:51" x14ac:dyDescent="0.2">
      <c r="A322" s="4" t="s">
        <v>322</v>
      </c>
      <c r="B322" s="2">
        <v>12707390.559999999</v>
      </c>
      <c r="AY322" s="2">
        <f t="shared" ref="AY322:AY359" si="6">SUM(B322:AX322)</f>
        <v>12707390.559999999</v>
      </c>
    </row>
    <row r="323" spans="1:51" x14ac:dyDescent="0.2">
      <c r="A323" s="4" t="s">
        <v>363</v>
      </c>
      <c r="B323" s="2">
        <v>4567437.8599999994</v>
      </c>
      <c r="AY323" s="2">
        <f t="shared" si="6"/>
        <v>4567437.8599999994</v>
      </c>
    </row>
    <row r="324" spans="1:51" x14ac:dyDescent="0.2">
      <c r="A324" s="4" t="s">
        <v>342</v>
      </c>
      <c r="B324" s="2">
        <v>3649039.46</v>
      </c>
      <c r="AY324" s="2">
        <f t="shared" si="6"/>
        <v>3649039.46</v>
      </c>
    </row>
    <row r="325" spans="1:51" x14ac:dyDescent="0.2">
      <c r="A325" s="4" t="s">
        <v>364</v>
      </c>
      <c r="B325" s="2">
        <v>2761190.33</v>
      </c>
      <c r="AY325" s="2">
        <f t="shared" si="6"/>
        <v>2761190.33</v>
      </c>
    </row>
    <row r="326" spans="1:51" x14ac:dyDescent="0.2">
      <c r="A326" s="4" t="s">
        <v>315</v>
      </c>
      <c r="B326" s="2">
        <v>2654418.2800000003</v>
      </c>
      <c r="AY326" s="2">
        <f t="shared" si="6"/>
        <v>2654418.2800000003</v>
      </c>
    </row>
    <row r="327" spans="1:51" x14ac:dyDescent="0.2">
      <c r="A327" s="4" t="s">
        <v>365</v>
      </c>
      <c r="B327" s="2">
        <v>1882167.85</v>
      </c>
      <c r="AY327" s="2">
        <f t="shared" si="6"/>
        <v>1882167.85</v>
      </c>
    </row>
    <row r="328" spans="1:51" x14ac:dyDescent="0.2">
      <c r="A328" s="4" t="s">
        <v>366</v>
      </c>
      <c r="B328" s="2">
        <v>1759761.17</v>
      </c>
      <c r="AY328" s="2">
        <f t="shared" si="6"/>
        <v>1759761.17</v>
      </c>
    </row>
    <row r="329" spans="1:51" x14ac:dyDescent="0.2">
      <c r="A329" s="9" t="s">
        <v>316</v>
      </c>
      <c r="B329" s="2">
        <v>1598595.99</v>
      </c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2">
        <f t="shared" si="6"/>
        <v>1598595.99</v>
      </c>
    </row>
    <row r="330" spans="1:51" x14ac:dyDescent="0.2">
      <c r="A330" s="4" t="s">
        <v>367</v>
      </c>
      <c r="B330" s="2">
        <v>1239111.46</v>
      </c>
      <c r="AY330" s="2">
        <f t="shared" si="6"/>
        <v>1239111.46</v>
      </c>
    </row>
    <row r="331" spans="1:51" x14ac:dyDescent="0.2">
      <c r="A331" s="4" t="s">
        <v>368</v>
      </c>
      <c r="B331" s="2">
        <v>1214540.69</v>
      </c>
      <c r="AY331" s="2">
        <f t="shared" si="6"/>
        <v>1214540.69</v>
      </c>
    </row>
    <row r="332" spans="1:51" x14ac:dyDescent="0.2">
      <c r="A332" s="9" t="s">
        <v>354</v>
      </c>
      <c r="B332" s="2">
        <v>1173882.6499999999</v>
      </c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2">
        <f t="shared" si="6"/>
        <v>1173882.6499999999</v>
      </c>
    </row>
    <row r="333" spans="1:51" x14ac:dyDescent="0.2">
      <c r="A333" s="9" t="s">
        <v>326</v>
      </c>
      <c r="B333" s="2">
        <v>1089711.79</v>
      </c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2">
        <f t="shared" si="6"/>
        <v>1089711.79</v>
      </c>
    </row>
    <row r="334" spans="1:51" x14ac:dyDescent="0.2">
      <c r="A334" s="4" t="s">
        <v>369</v>
      </c>
      <c r="B334" s="2">
        <v>1085468.52</v>
      </c>
      <c r="AY334" s="2">
        <f t="shared" si="6"/>
        <v>1085468.52</v>
      </c>
    </row>
    <row r="335" spans="1:51" x14ac:dyDescent="0.2">
      <c r="A335" s="4" t="s">
        <v>370</v>
      </c>
      <c r="B335" s="2">
        <v>1022549.58</v>
      </c>
      <c r="AY335" s="2">
        <f t="shared" si="6"/>
        <v>1022549.58</v>
      </c>
    </row>
    <row r="336" spans="1:51" x14ac:dyDescent="0.2">
      <c r="A336" s="4" t="s">
        <v>371</v>
      </c>
      <c r="B336" s="2">
        <v>837634.69000000006</v>
      </c>
      <c r="AY336" s="2">
        <f t="shared" si="6"/>
        <v>837634.69000000006</v>
      </c>
    </row>
    <row r="337" spans="1:51" x14ac:dyDescent="0.2">
      <c r="A337" s="9" t="s">
        <v>330</v>
      </c>
      <c r="B337" s="2">
        <v>820382.28999999992</v>
      </c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2">
        <f t="shared" si="6"/>
        <v>820382.28999999992</v>
      </c>
    </row>
    <row r="338" spans="1:51" x14ac:dyDescent="0.2">
      <c r="A338" s="9" t="s">
        <v>357</v>
      </c>
      <c r="B338" s="2">
        <v>751459.24</v>
      </c>
      <c r="AY338" s="2">
        <f t="shared" si="6"/>
        <v>751459.24</v>
      </c>
    </row>
    <row r="339" spans="1:51" x14ac:dyDescent="0.2">
      <c r="A339" s="4" t="s">
        <v>372</v>
      </c>
      <c r="B339" s="2">
        <v>711426.25</v>
      </c>
      <c r="AY339" s="2">
        <f t="shared" si="6"/>
        <v>711426.25</v>
      </c>
    </row>
    <row r="340" spans="1:51" x14ac:dyDescent="0.2">
      <c r="A340" s="4" t="s">
        <v>373</v>
      </c>
      <c r="B340" s="2">
        <v>428497.67</v>
      </c>
      <c r="AY340" s="2">
        <f t="shared" si="6"/>
        <v>428497.67</v>
      </c>
    </row>
    <row r="341" spans="1:51" x14ac:dyDescent="0.2">
      <c r="A341" s="4" t="s">
        <v>374</v>
      </c>
      <c r="B341" s="2">
        <v>426351.97999999992</v>
      </c>
      <c r="AY341" s="2">
        <f t="shared" si="6"/>
        <v>426351.97999999992</v>
      </c>
    </row>
    <row r="342" spans="1:51" x14ac:dyDescent="0.2">
      <c r="A342" s="4" t="s">
        <v>375</v>
      </c>
      <c r="B342" s="2">
        <v>352498.95</v>
      </c>
      <c r="AY342" s="2">
        <f t="shared" si="6"/>
        <v>352498.95</v>
      </c>
    </row>
    <row r="343" spans="1:51" x14ac:dyDescent="0.2">
      <c r="A343" s="4" t="s">
        <v>376</v>
      </c>
      <c r="B343" s="2">
        <v>242730.25</v>
      </c>
      <c r="AY343" s="2">
        <f t="shared" si="6"/>
        <v>242730.25</v>
      </c>
    </row>
    <row r="344" spans="1:51" x14ac:dyDescent="0.2">
      <c r="A344" s="4" t="s">
        <v>377</v>
      </c>
      <c r="B344" s="2">
        <v>212210.54</v>
      </c>
      <c r="AY344" s="2">
        <f t="shared" si="6"/>
        <v>212210.54</v>
      </c>
    </row>
    <row r="345" spans="1:51" x14ac:dyDescent="0.2">
      <c r="A345" s="4" t="s">
        <v>378</v>
      </c>
      <c r="B345" s="2">
        <v>207063.02</v>
      </c>
      <c r="AY345" s="2">
        <f t="shared" si="6"/>
        <v>207063.02</v>
      </c>
    </row>
    <row r="346" spans="1:51" x14ac:dyDescent="0.2">
      <c r="A346" s="4" t="s">
        <v>379</v>
      </c>
      <c r="B346" s="2">
        <v>200461.02</v>
      </c>
      <c r="AY346" s="2">
        <f t="shared" si="6"/>
        <v>200461.02</v>
      </c>
    </row>
    <row r="347" spans="1:51" x14ac:dyDescent="0.2">
      <c r="A347" s="4" t="s">
        <v>380</v>
      </c>
      <c r="B347" s="2">
        <v>187971.83</v>
      </c>
      <c r="AY347" s="2">
        <f t="shared" si="6"/>
        <v>187971.83</v>
      </c>
    </row>
    <row r="348" spans="1:51" x14ac:dyDescent="0.2">
      <c r="A348" s="4" t="s">
        <v>381</v>
      </c>
      <c r="B348" s="2">
        <v>186327.96</v>
      </c>
      <c r="AY348" s="2">
        <f t="shared" si="6"/>
        <v>186327.96</v>
      </c>
    </row>
    <row r="349" spans="1:51" x14ac:dyDescent="0.2">
      <c r="A349" s="4" t="s">
        <v>382</v>
      </c>
      <c r="B349" s="2">
        <v>167761.89000000001</v>
      </c>
      <c r="AY349" s="2">
        <f t="shared" si="6"/>
        <v>167761.89000000001</v>
      </c>
    </row>
    <row r="350" spans="1:51" x14ac:dyDescent="0.2">
      <c r="A350" s="4" t="s">
        <v>333</v>
      </c>
      <c r="B350" s="2">
        <v>166063.76</v>
      </c>
      <c r="AY350" s="2">
        <f t="shared" si="6"/>
        <v>166063.76</v>
      </c>
    </row>
    <row r="351" spans="1:51" x14ac:dyDescent="0.2">
      <c r="A351" s="4" t="s">
        <v>383</v>
      </c>
      <c r="B351" s="2">
        <v>150295</v>
      </c>
      <c r="AY351" s="2">
        <f t="shared" si="6"/>
        <v>150295</v>
      </c>
    </row>
    <row r="352" spans="1:51" x14ac:dyDescent="0.2">
      <c r="A352" s="4" t="s">
        <v>384</v>
      </c>
      <c r="B352" s="2">
        <v>144152.17000000001</v>
      </c>
      <c r="AY352" s="2">
        <f t="shared" si="6"/>
        <v>144152.17000000001</v>
      </c>
    </row>
    <row r="353" spans="1:51" x14ac:dyDescent="0.2">
      <c r="A353" s="4" t="s">
        <v>385</v>
      </c>
      <c r="B353" s="2">
        <v>115288.1</v>
      </c>
      <c r="AY353" s="2">
        <f t="shared" si="6"/>
        <v>115288.1</v>
      </c>
    </row>
    <row r="354" spans="1:51" x14ac:dyDescent="0.2">
      <c r="A354" s="4" t="s">
        <v>386</v>
      </c>
      <c r="B354" s="2">
        <v>108720.63</v>
      </c>
      <c r="AY354" s="2">
        <f t="shared" si="6"/>
        <v>108720.63</v>
      </c>
    </row>
    <row r="355" spans="1:51" x14ac:dyDescent="0.2">
      <c r="A355" s="4" t="s">
        <v>387</v>
      </c>
      <c r="B355" s="2">
        <v>108513.83</v>
      </c>
      <c r="AY355" s="2">
        <f t="shared" si="6"/>
        <v>108513.83</v>
      </c>
    </row>
    <row r="356" spans="1:51" x14ac:dyDescent="0.2">
      <c r="A356" s="4" t="s">
        <v>388</v>
      </c>
      <c r="B356" s="2">
        <v>108392.67000000001</v>
      </c>
      <c r="AY356" s="2">
        <f t="shared" si="6"/>
        <v>108392.67000000001</v>
      </c>
    </row>
    <row r="357" spans="1:51" x14ac:dyDescent="0.2">
      <c r="A357" s="9" t="s">
        <v>321</v>
      </c>
      <c r="B357" s="2">
        <v>107204.12</v>
      </c>
      <c r="AY357" s="2">
        <f t="shared" si="6"/>
        <v>107204.12</v>
      </c>
    </row>
    <row r="358" spans="1:51" x14ac:dyDescent="0.2">
      <c r="A358" s="4" t="s">
        <v>389</v>
      </c>
      <c r="B358" s="2">
        <v>106358.57</v>
      </c>
      <c r="AY358" s="2">
        <f t="shared" si="6"/>
        <v>106358.57</v>
      </c>
    </row>
    <row r="359" spans="1:51" x14ac:dyDescent="0.2">
      <c r="A359" s="4" t="s">
        <v>390</v>
      </c>
      <c r="B359" s="2">
        <v>101368</v>
      </c>
      <c r="AY359" s="2">
        <f t="shared" si="6"/>
        <v>101368</v>
      </c>
    </row>
    <row r="360" spans="1:51" ht="13.5" thickBot="1" x14ac:dyDescent="0.25">
      <c r="B360" s="10">
        <f>SUM(B7:B359)</f>
        <v>54054187.340000011</v>
      </c>
      <c r="C360" s="10">
        <f t="shared" ref="C360:AY360" si="7">SUM(C7:C359)</f>
        <v>21305671.000000004</v>
      </c>
      <c r="D360" s="10">
        <f t="shared" si="7"/>
        <v>20739952.649999995</v>
      </c>
      <c r="E360" s="10">
        <f t="shared" si="7"/>
        <v>27243841.16</v>
      </c>
      <c r="F360" s="10">
        <f t="shared" si="7"/>
        <v>42091802.650000006</v>
      </c>
      <c r="G360" s="10">
        <f t="shared" si="7"/>
        <v>8550325.5800000019</v>
      </c>
      <c r="H360" s="10">
        <f t="shared" si="7"/>
        <v>2836244.47</v>
      </c>
      <c r="I360" s="10">
        <f t="shared" si="7"/>
        <v>12371.51</v>
      </c>
      <c r="J360" s="10">
        <f t="shared" si="7"/>
        <v>35176630.340000004</v>
      </c>
      <c r="K360" s="10">
        <f t="shared" si="7"/>
        <v>52926387.109999962</v>
      </c>
      <c r="L360" s="10">
        <f t="shared" si="7"/>
        <v>34748454.299999997</v>
      </c>
      <c r="M360" s="10">
        <f t="shared" si="7"/>
        <v>9695468.1900000013</v>
      </c>
      <c r="N360" s="10">
        <f t="shared" si="7"/>
        <v>33889825.579999991</v>
      </c>
      <c r="O360" s="10">
        <f t="shared" si="7"/>
        <v>-56102.679999999993</v>
      </c>
      <c r="P360" s="10">
        <f t="shared" si="7"/>
        <v>-50035352.99000001</v>
      </c>
      <c r="Q360" s="10">
        <f t="shared" si="7"/>
        <v>6137068.8400000008</v>
      </c>
      <c r="R360" s="10">
        <f t="shared" si="7"/>
        <v>65280322.399999999</v>
      </c>
      <c r="S360" s="10">
        <f t="shared" si="7"/>
        <v>25662667.699999999</v>
      </c>
      <c r="T360" s="10">
        <f t="shared" si="7"/>
        <v>7850821.8900000006</v>
      </c>
      <c r="U360" s="10">
        <f t="shared" si="7"/>
        <v>50953.770000000142</v>
      </c>
      <c r="V360" s="10">
        <f t="shared" si="7"/>
        <v>26401761.280000005</v>
      </c>
      <c r="W360" s="10">
        <f t="shared" si="7"/>
        <v>-633636.24</v>
      </c>
      <c r="X360" s="10">
        <f t="shared" si="7"/>
        <v>26796201.68</v>
      </c>
      <c r="Y360" s="10">
        <f t="shared" si="7"/>
        <v>4519593.9300000006</v>
      </c>
      <c r="Z360" s="10">
        <f t="shared" si="7"/>
        <v>50436474.320000008</v>
      </c>
      <c r="AA360" s="10">
        <f t="shared" si="7"/>
        <v>7188300.6200000001</v>
      </c>
      <c r="AB360" s="10">
        <f t="shared" si="7"/>
        <v>1695613.4500000002</v>
      </c>
      <c r="AC360" s="10">
        <f t="shared" si="7"/>
        <v>2795247.21</v>
      </c>
      <c r="AD360" s="10">
        <f t="shared" si="7"/>
        <v>12820910.603496371</v>
      </c>
      <c r="AE360" s="10">
        <f t="shared" si="7"/>
        <v>108226856.88332358</v>
      </c>
      <c r="AF360" s="10">
        <f t="shared" si="7"/>
        <v>41373754.267832994</v>
      </c>
      <c r="AG360" s="10">
        <f t="shared" si="7"/>
        <v>40047506.11751388</v>
      </c>
      <c r="AH360" s="10">
        <f t="shared" si="7"/>
        <v>27366921.201426513</v>
      </c>
      <c r="AI360" s="10">
        <f t="shared" si="7"/>
        <v>32693024.902955141</v>
      </c>
      <c r="AJ360" s="10">
        <f t="shared" si="7"/>
        <v>69490024.907155588</v>
      </c>
      <c r="AK360" s="10">
        <f t="shared" si="7"/>
        <v>10553111.445132917</v>
      </c>
      <c r="AL360" s="10">
        <f t="shared" si="7"/>
        <v>13250263.159115229</v>
      </c>
      <c r="AM360" s="10">
        <f t="shared" si="7"/>
        <v>2462331.324767258</v>
      </c>
      <c r="AN360" s="10">
        <f t="shared" si="7"/>
        <v>1371998.6772805101</v>
      </c>
      <c r="AO360" s="10">
        <f t="shared" si="7"/>
        <v>135871.9</v>
      </c>
      <c r="AP360" s="10">
        <f t="shared" si="7"/>
        <v>16144147.160000002</v>
      </c>
      <c r="AQ360" s="10">
        <f t="shared" si="7"/>
        <v>17859622.960000001</v>
      </c>
      <c r="AR360" s="10">
        <f t="shared" si="7"/>
        <v>17543459.890000001</v>
      </c>
      <c r="AS360" s="10">
        <f t="shared" si="7"/>
        <v>8702.5300000000007</v>
      </c>
      <c r="AT360" s="10">
        <f t="shared" si="7"/>
        <v>4565225.1500000004</v>
      </c>
      <c r="AU360" s="10">
        <f t="shared" si="7"/>
        <v>1910382.53</v>
      </c>
      <c r="AV360" s="10">
        <f t="shared" si="7"/>
        <v>1042392.23</v>
      </c>
      <c r="AW360" s="10">
        <f t="shared" si="7"/>
        <v>12716980.520000003</v>
      </c>
      <c r="AX360" s="10">
        <f t="shared" si="7"/>
        <v>1875322.26</v>
      </c>
      <c r="AY360" s="10">
        <f t="shared" si="7"/>
        <v>950819907.67999959</v>
      </c>
    </row>
    <row r="361" spans="1:51" ht="13.5" thickTop="1" x14ac:dyDescent="0.2"/>
  </sheetData>
  <pageMargins left="0.7" right="0.7" top="1.25" bottom="0.5" header="0.5" footer="0.3"/>
  <pageSetup scale="90" fitToHeight="0" orientation="landscape" r:id="rId1"/>
  <headerFooter>
    <oddHeader>&amp;LEL PASO ELECTRIC COMPANY
RATE BASE ADDITIONS BY FERC ACCOUNT
FOR THE PERIOD OCTOBER 1, 2016 THROUGH DECEMBER 31,2020&amp;RSOAH Docket No. 473-21-2606
PUC Docket No. 52195
OPUC's 2nd, Q. No. OPUC 2-1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OPUC 2-1</vt:lpstr>
      <vt:lpstr>'OPUC 2-1'!Print_Area</vt:lpstr>
      <vt:lpstr>'OPUC 2-1'!Print_Titles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2021-07-22T16:53:05Z</dcterms:created>
  <dcterms:modified xsi:type="dcterms:W3CDTF">2021-07-22T16:53:18Z</dcterms:modified>
</cp:coreProperties>
</file>